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" yWindow="-30" windowWidth="9960" windowHeight="8685" tabRatio="755" activeTab="2"/>
  </bookViews>
  <sheets>
    <sheet name="Printout" sheetId="6806" r:id="rId1"/>
    <sheet name="Strength 12" sheetId="4" r:id="rId2"/>
    <sheet name="Strength 28" sheetId="6808" r:id="rId3"/>
    <sheet name="thelines" sheetId="14" r:id="rId4"/>
    <sheet name="Rubber Bands" sheetId="6805" r:id="rId5"/>
    <sheet name="Total Strength" sheetId="3" r:id="rId6"/>
    <sheet name="Installation" sheetId="6821" r:id="rId7"/>
  </sheets>
  <externalReferences>
    <externalReference r:id="rId8"/>
    <externalReference r:id="rId9"/>
    <externalReference r:id="rId10"/>
    <externalReference r:id="rId11"/>
  </externalReferences>
  <definedNames>
    <definedName name="Bid">'Strength 12'!$C$6:$N$6</definedName>
    <definedName name="High">'Strength 12'!$C$4:$N$4</definedName>
    <definedName name="Low">'Strength 12'!$C$7:$N$7</definedName>
    <definedName name="PIP_Range">'Strength 12'!$C$10:$N$10</definedName>
  </definedNames>
  <calcPr calcId="125725"/>
  <customWorkbookViews>
    <customWorkbookView name="wealloat - Personal View" guid="{67D24A5F-4A49-4D73-A781-A6453EF72A3F}" mergeInterval="0" personalView="1" xWindow="5" yWindow="24" windowWidth="1010" windowHeight="576" activeSheetId="2" showFormulaBar="0" showComments="commNone" showObjects="placeholders"/>
  </customWorkbookViews>
</workbook>
</file>

<file path=xl/calcChain.xml><?xml version="1.0" encoding="utf-8"?>
<calcChain xmlns="http://schemas.openxmlformats.org/spreadsheetml/2006/main">
  <c r="V7" i="6808"/>
  <c r="V6"/>
  <c r="V5"/>
  <c r="V4"/>
  <c r="Q7"/>
  <c r="Q6"/>
  <c r="Q5"/>
  <c r="Q4"/>
  <c r="P7"/>
  <c r="P6"/>
  <c r="P5"/>
  <c r="P4"/>
  <c r="Y7"/>
  <c r="Y6"/>
  <c r="Y5"/>
  <c r="Y4"/>
  <c r="X7"/>
  <c r="X6"/>
  <c r="X5"/>
  <c r="X4"/>
  <c r="Y15"/>
  <c r="X15"/>
  <c r="Y13"/>
  <c r="X13"/>
  <c r="V15"/>
  <c r="V13"/>
  <c r="P15"/>
  <c r="P13"/>
  <c r="D7"/>
  <c r="D6"/>
  <c r="D5"/>
  <c r="D4"/>
  <c r="D15"/>
  <c r="D13"/>
  <c r="V10" l="1"/>
  <c r="V11" s="1"/>
  <c r="V14" s="1"/>
  <c r="V16" s="1"/>
  <c r="V8"/>
  <c r="B43" s="1"/>
  <c r="Y8"/>
  <c r="B46" s="1"/>
  <c r="X8"/>
  <c r="B45" s="1"/>
  <c r="D8"/>
  <c r="P8"/>
  <c r="B37" s="1"/>
  <c r="X10"/>
  <c r="X11" s="1"/>
  <c r="X14" s="1"/>
  <c r="X16" s="1"/>
  <c r="Y10"/>
  <c r="Y11" s="1"/>
  <c r="Y14" s="1"/>
  <c r="Y16" s="1"/>
  <c r="P10"/>
  <c r="P11" s="1"/>
  <c r="P14" s="1"/>
  <c r="P16" s="1"/>
  <c r="D10"/>
  <c r="D11" s="1"/>
  <c r="D14" s="1"/>
  <c r="D16" s="1"/>
  <c r="E13"/>
  <c r="F13"/>
  <c r="G13"/>
  <c r="H13"/>
  <c r="I13"/>
  <c r="J13"/>
  <c r="K13"/>
  <c r="L13"/>
  <c r="M13"/>
  <c r="N13"/>
  <c r="O13"/>
  <c r="Q13"/>
  <c r="R13"/>
  <c r="S13"/>
  <c r="T13"/>
  <c r="U13"/>
  <c r="W13"/>
  <c r="Z13"/>
  <c r="AA13"/>
  <c r="AB13"/>
  <c r="AC13"/>
  <c r="AD13"/>
  <c r="E15"/>
  <c r="F15"/>
  <c r="G15"/>
  <c r="H15"/>
  <c r="I15"/>
  <c r="J15"/>
  <c r="K15"/>
  <c r="L15"/>
  <c r="M15"/>
  <c r="N15"/>
  <c r="O15"/>
  <c r="Q15"/>
  <c r="R15"/>
  <c r="S15"/>
  <c r="T15"/>
  <c r="U15"/>
  <c r="W15"/>
  <c r="Z15"/>
  <c r="AA15"/>
  <c r="AB15"/>
  <c r="AC15"/>
  <c r="AD15"/>
  <c r="C15"/>
  <c r="C13"/>
  <c r="AD7"/>
  <c r="AD6"/>
  <c r="AD5"/>
  <c r="AD4"/>
  <c r="AC7"/>
  <c r="AC6"/>
  <c r="AC5"/>
  <c r="AC4"/>
  <c r="AB7"/>
  <c r="AB6"/>
  <c r="AB5"/>
  <c r="AB4"/>
  <c r="AA7"/>
  <c r="AA6"/>
  <c r="AA5"/>
  <c r="AA4"/>
  <c r="Z7"/>
  <c r="Z6"/>
  <c r="Z5"/>
  <c r="Z4"/>
  <c r="W7"/>
  <c r="W6"/>
  <c r="W5"/>
  <c r="W4"/>
  <c r="U7"/>
  <c r="U6"/>
  <c r="U5"/>
  <c r="U4"/>
  <c r="T7"/>
  <c r="T6"/>
  <c r="T5"/>
  <c r="T4"/>
  <c r="S7"/>
  <c r="S6"/>
  <c r="S5"/>
  <c r="S4"/>
  <c r="R7"/>
  <c r="R6"/>
  <c r="R5"/>
  <c r="R4"/>
  <c r="O7"/>
  <c r="O6"/>
  <c r="O5"/>
  <c r="O4"/>
  <c r="N7"/>
  <c r="N6"/>
  <c r="N5"/>
  <c r="N4"/>
  <c r="M7"/>
  <c r="M6"/>
  <c r="M5"/>
  <c r="M4"/>
  <c r="L7"/>
  <c r="L6"/>
  <c r="L5"/>
  <c r="L4"/>
  <c r="K7"/>
  <c r="K6"/>
  <c r="K5"/>
  <c r="K4"/>
  <c r="J7"/>
  <c r="J6"/>
  <c r="J5"/>
  <c r="J4"/>
  <c r="I7"/>
  <c r="I6"/>
  <c r="I5"/>
  <c r="I4"/>
  <c r="H7"/>
  <c r="H6"/>
  <c r="H5"/>
  <c r="H4"/>
  <c r="G7"/>
  <c r="G6"/>
  <c r="G5"/>
  <c r="G4"/>
  <c r="F7"/>
  <c r="F6"/>
  <c r="F5"/>
  <c r="F4"/>
  <c r="E7"/>
  <c r="E6"/>
  <c r="E5"/>
  <c r="E4"/>
  <c r="C7"/>
  <c r="C6"/>
  <c r="C5"/>
  <c r="C4"/>
  <c r="C4" i="4"/>
  <c r="D4"/>
  <c r="E4"/>
  <c r="F4"/>
  <c r="G4"/>
  <c r="H4"/>
  <c r="I4"/>
  <c r="J4"/>
  <c r="K4"/>
  <c r="L4"/>
  <c r="M4"/>
  <c r="N4"/>
  <c r="C5"/>
  <c r="D5"/>
  <c r="E5"/>
  <c r="F5"/>
  <c r="G5"/>
  <c r="H5"/>
  <c r="I5"/>
  <c r="J5"/>
  <c r="K5"/>
  <c r="L5"/>
  <c r="M5"/>
  <c r="N5"/>
  <c r="C6"/>
  <c r="D6"/>
  <c r="E6"/>
  <c r="F6"/>
  <c r="G6"/>
  <c r="H6"/>
  <c r="I6"/>
  <c r="J6"/>
  <c r="K6"/>
  <c r="L6"/>
  <c r="M6"/>
  <c r="N6"/>
  <c r="C7"/>
  <c r="D7"/>
  <c r="E7"/>
  <c r="F7"/>
  <c r="G7"/>
  <c r="H7"/>
  <c r="I7"/>
  <c r="J7"/>
  <c r="K7"/>
  <c r="L7"/>
  <c r="M7"/>
  <c r="N7"/>
  <c r="E10" i="6808" l="1"/>
  <c r="E11" s="1"/>
  <c r="F8" i="4"/>
  <c r="S23" s="1"/>
  <c r="H8"/>
  <c r="S22" s="1"/>
  <c r="I8"/>
  <c r="S14" s="1"/>
  <c r="G8"/>
  <c r="S21" s="1"/>
  <c r="N8"/>
  <c r="S19" s="1"/>
  <c r="J8"/>
  <c r="L8"/>
  <c r="M8"/>
  <c r="S16" s="1"/>
  <c r="K8"/>
  <c r="S12" s="1"/>
  <c r="D8"/>
  <c r="S17" s="1"/>
  <c r="E8"/>
  <c r="S5" s="1"/>
  <c r="C8"/>
  <c r="B25" i="6808"/>
  <c r="U10"/>
  <c r="T10"/>
  <c r="T11" s="1"/>
  <c r="Q8"/>
  <c r="B38" s="1"/>
  <c r="S8"/>
  <c r="B40" s="1"/>
  <c r="I8"/>
  <c r="B30" s="1"/>
  <c r="Z8"/>
  <c r="B47" s="1"/>
  <c r="AD8"/>
  <c r="B51" s="1"/>
  <c r="U8"/>
  <c r="B42" s="1"/>
  <c r="H8"/>
  <c r="B29" s="1"/>
  <c r="J8"/>
  <c r="B31" s="1"/>
  <c r="O8"/>
  <c r="B36" s="1"/>
  <c r="E8"/>
  <c r="B26" s="1"/>
  <c r="L8"/>
  <c r="B33" s="1"/>
  <c r="M8"/>
  <c r="B34" s="1"/>
  <c r="R8"/>
  <c r="B39" s="1"/>
  <c r="T8"/>
  <c r="B41" s="1"/>
  <c r="N8"/>
  <c r="B35" s="1"/>
  <c r="W8"/>
  <c r="B44" s="1"/>
  <c r="AA8"/>
  <c r="B48" s="1"/>
  <c r="AB8"/>
  <c r="B49" s="1"/>
  <c r="AC8"/>
  <c r="B50" s="1"/>
  <c r="K8"/>
  <c r="B32" s="1"/>
  <c r="F8"/>
  <c r="B27" s="1"/>
  <c r="G8"/>
  <c r="B28" s="1"/>
  <c r="C8"/>
  <c r="B24" s="1"/>
  <c r="F10" i="4"/>
  <c r="F11" s="1"/>
  <c r="F14" s="1"/>
  <c r="F16" s="1"/>
  <c r="Q10" i="6808"/>
  <c r="Q11" s="1"/>
  <c r="Q14" s="1"/>
  <c r="Q16" s="1"/>
  <c r="R1"/>
  <c r="Q1"/>
  <c r="C10" i="4"/>
  <c r="C11" s="1"/>
  <c r="C14" s="1"/>
  <c r="C16" s="1"/>
  <c r="D10"/>
  <c r="D11" s="1"/>
  <c r="D14" s="1"/>
  <c r="D16" s="1"/>
  <c r="AD10" i="6808"/>
  <c r="AD11" s="1"/>
  <c r="AD14" s="1"/>
  <c r="AD16" s="1"/>
  <c r="AC10"/>
  <c r="AC11" s="1"/>
  <c r="AB10"/>
  <c r="AB11" s="1"/>
  <c r="AB14" s="1"/>
  <c r="AB16" s="1"/>
  <c r="Z10"/>
  <c r="Z11" s="1"/>
  <c r="Z14" s="1"/>
  <c r="AA10"/>
  <c r="AA11" s="1"/>
  <c r="W10"/>
  <c r="W11" s="1"/>
  <c r="W14" s="1"/>
  <c r="W16" s="1"/>
  <c r="S10"/>
  <c r="S11" s="1"/>
  <c r="S14" s="1"/>
  <c r="S16" s="1"/>
  <c r="R10"/>
  <c r="R11" s="1"/>
  <c r="R14" s="1"/>
  <c r="R16" s="1"/>
  <c r="O10"/>
  <c r="O11" s="1"/>
  <c r="N10"/>
  <c r="N11" s="1"/>
  <c r="N14" s="1"/>
  <c r="N16" s="1"/>
  <c r="M10"/>
  <c r="M11" s="1"/>
  <c r="L10"/>
  <c r="L11" s="1"/>
  <c r="L14" s="1"/>
  <c r="L16" s="1"/>
  <c r="K10"/>
  <c r="K11" s="1"/>
  <c r="K14" s="1"/>
  <c r="J10"/>
  <c r="J11" s="1"/>
  <c r="J14" s="1"/>
  <c r="J16" s="1"/>
  <c r="I10"/>
  <c r="I11" s="1"/>
  <c r="I14" s="1"/>
  <c r="I16" s="1"/>
  <c r="G10"/>
  <c r="G11" s="1"/>
  <c r="G14" s="1"/>
  <c r="G16" s="1"/>
  <c r="H10"/>
  <c r="H11" s="1"/>
  <c r="H14" s="1"/>
  <c r="H16" s="1"/>
  <c r="F10"/>
  <c r="F11" s="1"/>
  <c r="F14" s="1"/>
  <c r="F16" s="1"/>
  <c r="C10"/>
  <c r="C11" s="1"/>
  <c r="L10" i="4"/>
  <c r="L11" s="1"/>
  <c r="L14" s="1"/>
  <c r="L16" s="1"/>
  <c r="H1"/>
  <c r="N10"/>
  <c r="N11" s="1"/>
  <c r="N14" s="1"/>
  <c r="N16" s="1"/>
  <c r="J10"/>
  <c r="J11" s="1"/>
  <c r="J14" s="1"/>
  <c r="J16" s="1"/>
  <c r="H10"/>
  <c r="H11" s="1"/>
  <c r="H14" s="1"/>
  <c r="H16" s="1"/>
  <c r="H19" s="1"/>
  <c r="D1"/>
  <c r="C1"/>
  <c r="M10"/>
  <c r="M11" s="1"/>
  <c r="M14" s="1"/>
  <c r="M16" s="1"/>
  <c r="K10"/>
  <c r="K11" s="1"/>
  <c r="K14" s="1"/>
  <c r="K16" s="1"/>
  <c r="I10"/>
  <c r="I11" s="1"/>
  <c r="I14" s="1"/>
  <c r="I16" s="1"/>
  <c r="G10"/>
  <c r="G11" s="1"/>
  <c r="G14" s="1"/>
  <c r="G16" s="1"/>
  <c r="E10"/>
  <c r="E11" s="1"/>
  <c r="E14" s="1"/>
  <c r="G1"/>
  <c r="AA14" i="6808" l="1"/>
  <c r="AA16" s="1"/>
  <c r="E14"/>
  <c r="E16" s="1"/>
  <c r="S13" i="4"/>
  <c r="S10"/>
  <c r="S15"/>
  <c r="U8"/>
  <c r="V22"/>
  <c r="V18"/>
  <c r="U11" i="6808"/>
  <c r="U14" s="1"/>
  <c r="U16" s="1"/>
  <c r="T14"/>
  <c r="T16" s="1"/>
  <c r="AC14"/>
  <c r="AC16" s="1"/>
  <c r="O14"/>
  <c r="O16" s="1"/>
  <c r="M14"/>
  <c r="M16" s="1"/>
  <c r="C14"/>
  <c r="C16" s="1"/>
  <c r="Z16"/>
  <c r="K16"/>
  <c r="I19" i="4"/>
  <c r="E16"/>
  <c r="G19"/>
  <c r="V12" s="1"/>
  <c r="J19"/>
  <c r="V14" s="1"/>
  <c r="F19"/>
  <c r="V13" s="1"/>
  <c r="E19"/>
  <c r="U14" l="1"/>
  <c r="W14" s="1"/>
  <c r="U13"/>
  <c r="W13" s="1"/>
  <c r="U12"/>
  <c r="W12" s="1"/>
  <c r="U7"/>
  <c r="V10"/>
  <c r="U15"/>
  <c r="U10"/>
  <c r="U5"/>
  <c r="V20"/>
  <c r="U6"/>
  <c r="U4"/>
  <c r="U11"/>
  <c r="V23"/>
  <c r="V16"/>
  <c r="V9"/>
  <c r="V8"/>
  <c r="W8" s="1"/>
  <c r="V4"/>
  <c r="U20"/>
  <c r="U19"/>
  <c r="U18"/>
  <c r="W18" s="1"/>
  <c r="U17"/>
  <c r="U16"/>
  <c r="V11"/>
  <c r="U9"/>
  <c r="V21"/>
  <c r="V19"/>
  <c r="V7"/>
  <c r="U3"/>
  <c r="D20" i="6808"/>
  <c r="D19" s="1"/>
  <c r="I20"/>
  <c r="I19" s="1"/>
  <c r="D24" s="1"/>
  <c r="G20"/>
  <c r="F19"/>
  <c r="K20"/>
  <c r="K19" s="1"/>
  <c r="H20"/>
  <c r="J19"/>
  <c r="E20"/>
  <c r="E19" s="1"/>
  <c r="D19" i="4"/>
  <c r="V15" s="1"/>
  <c r="W15" l="1"/>
  <c r="W7"/>
  <c r="W11"/>
  <c r="W10"/>
  <c r="V6"/>
  <c r="W6" s="1"/>
  <c r="V5"/>
  <c r="W5" s="1"/>
  <c r="W19"/>
  <c r="W4"/>
  <c r="W9"/>
  <c r="W16"/>
  <c r="W20"/>
  <c r="V3"/>
  <c r="W3" s="1"/>
  <c r="U23"/>
  <c r="W23" s="1"/>
  <c r="U22"/>
  <c r="W22" s="1"/>
  <c r="U21"/>
  <c r="W21" s="1"/>
  <c r="V17"/>
  <c r="W17" s="1"/>
  <c r="D48" i="6808"/>
  <c r="D47"/>
  <c r="D46"/>
  <c r="D45"/>
  <c r="E43"/>
  <c r="E37"/>
  <c r="E27"/>
  <c r="E51"/>
  <c r="E47"/>
  <c r="E42"/>
  <c r="E36"/>
  <c r="E31"/>
  <c r="E30"/>
  <c r="E26"/>
  <c r="D51"/>
  <c r="D50"/>
  <c r="D49"/>
  <c r="E48"/>
  <c r="E44"/>
  <c r="E38"/>
  <c r="E28"/>
  <c r="D38"/>
  <c r="D37"/>
  <c r="D36"/>
  <c r="D35"/>
  <c r="D34"/>
  <c r="D33"/>
  <c r="D32"/>
  <c r="D44"/>
  <c r="D43"/>
  <c r="D42"/>
  <c r="D41"/>
  <c r="D40"/>
  <c r="D39"/>
  <c r="E35"/>
  <c r="D28"/>
  <c r="D27"/>
  <c r="D26"/>
  <c r="D25"/>
  <c r="E39"/>
  <c r="E32"/>
  <c r="H19"/>
  <c r="E24" s="1"/>
  <c r="G19"/>
  <c r="F38" l="1"/>
  <c r="D30"/>
  <c r="F30" s="1"/>
  <c r="D29"/>
  <c r="E49"/>
  <c r="F49" s="1"/>
  <c r="E45"/>
  <c r="F45" s="1"/>
  <c r="E40"/>
  <c r="F40" s="1"/>
  <c r="E33"/>
  <c r="F33" s="1"/>
  <c r="D31"/>
  <c r="F31" s="1"/>
  <c r="E50"/>
  <c r="F50" s="1"/>
  <c r="E46"/>
  <c r="F46" s="1"/>
  <c r="E41"/>
  <c r="F41" s="1"/>
  <c r="E34"/>
  <c r="F34" s="1"/>
  <c r="E29"/>
  <c r="E25"/>
  <c r="F25" s="1"/>
  <c r="F24"/>
  <c r="F44"/>
  <c r="F28"/>
  <c r="F39"/>
  <c r="F37"/>
  <c r="F36"/>
  <c r="F32"/>
  <c r="F27"/>
  <c r="F43"/>
  <c r="F48"/>
  <c r="F42"/>
  <c r="F26"/>
  <c r="F51"/>
  <c r="F35"/>
  <c r="F47"/>
  <c r="F29" l="1"/>
</calcChain>
</file>

<file path=xl/sharedStrings.xml><?xml version="1.0" encoding="utf-8"?>
<sst xmlns="http://schemas.openxmlformats.org/spreadsheetml/2006/main" count="190" uniqueCount="96">
  <si>
    <t>Strong</t>
  </si>
  <si>
    <t>Neutral</t>
  </si>
  <si>
    <t>Weak</t>
  </si>
  <si>
    <t>AUD/USD</t>
  </si>
  <si>
    <t>Bid</t>
  </si>
  <si>
    <t>Ask</t>
  </si>
  <si>
    <t>High</t>
  </si>
  <si>
    <t>Low</t>
  </si>
  <si>
    <t>GBP/JPY</t>
  </si>
  <si>
    <t>GBP</t>
  </si>
  <si>
    <t>GBP/CHF</t>
  </si>
  <si>
    <t>USD/CHF</t>
  </si>
  <si>
    <t>CHF</t>
  </si>
  <si>
    <t>EUR/CHF</t>
  </si>
  <si>
    <t>EUR/USD</t>
  </si>
  <si>
    <t>GBP/USD</t>
  </si>
  <si>
    <t>USD/JPY</t>
  </si>
  <si>
    <t>USD/CAD</t>
  </si>
  <si>
    <t>EUR/JPY</t>
  </si>
  <si>
    <t>EUR/GBP</t>
  </si>
  <si>
    <t>EUR/AUD</t>
  </si>
  <si>
    <t>PIP Range</t>
  </si>
  <si>
    <t>Bid Ratio</t>
  </si>
  <si>
    <t>Relative</t>
  </si>
  <si>
    <t>EUR</t>
  </si>
  <si>
    <t>AUD</t>
  </si>
  <si>
    <t>USD</t>
  </si>
  <si>
    <t>Strength</t>
  </si>
  <si>
    <t>JPY</t>
  </si>
  <si>
    <t>CAD</t>
  </si>
  <si>
    <t>Total Strength</t>
  </si>
  <si>
    <t># of evaluation points</t>
  </si>
  <si>
    <t>Rising</t>
  </si>
  <si>
    <t>Loonie/Dollar</t>
  </si>
  <si>
    <t>Pound/Dollar</t>
  </si>
  <si>
    <t>Euro/Dollar</t>
  </si>
  <si>
    <t>Weights</t>
  </si>
  <si>
    <t>Dollar/swiss</t>
  </si>
  <si>
    <t>Pair</t>
  </si>
  <si>
    <t>AUD/JPY</t>
  </si>
  <si>
    <t>CAD/CHF</t>
  </si>
  <si>
    <t>CAD/JPY</t>
  </si>
  <si>
    <t>CHF/JPY</t>
  </si>
  <si>
    <t>EUR/CAD</t>
  </si>
  <si>
    <t>GBP/AUD</t>
  </si>
  <si>
    <t>GBP/CAD</t>
  </si>
  <si>
    <t>AUDCAD</t>
  </si>
  <si>
    <t>AUDJPY</t>
  </si>
  <si>
    <t>AUDNZD</t>
  </si>
  <si>
    <t>AUDUSD</t>
  </si>
  <si>
    <t>CADCHF</t>
  </si>
  <si>
    <t>CADJPY</t>
  </si>
  <si>
    <t>CHFJPY</t>
  </si>
  <si>
    <t>EURAUD</t>
  </si>
  <si>
    <t>EURCAD</t>
  </si>
  <si>
    <t>EURCHF</t>
  </si>
  <si>
    <t>EURGBP</t>
  </si>
  <si>
    <t>EURJPY</t>
  </si>
  <si>
    <t>GBPAUD</t>
  </si>
  <si>
    <t>GBPCAD</t>
  </si>
  <si>
    <t>GBPCHF</t>
  </si>
  <si>
    <t>GBPJPY</t>
  </si>
  <si>
    <t>GBPUSD</t>
  </si>
  <si>
    <t>NZDJPY</t>
  </si>
  <si>
    <t>NZDUSD</t>
  </si>
  <si>
    <t>USDCAD</t>
  </si>
  <si>
    <t>USDCHF</t>
  </si>
  <si>
    <t>USDJPY</t>
  </si>
  <si>
    <t>Point Range</t>
  </si>
  <si>
    <t>NZD</t>
  </si>
  <si>
    <t>EURUSD</t>
  </si>
  <si>
    <t>AUDCHF</t>
  </si>
  <si>
    <t>EURNZD</t>
  </si>
  <si>
    <t>GBPNZD</t>
  </si>
  <si>
    <t>NZDCAD</t>
  </si>
  <si>
    <t>NZDCHF</t>
  </si>
  <si>
    <t>Spread</t>
  </si>
  <si>
    <t>δ</t>
  </si>
  <si>
    <t>Buy</t>
  </si>
  <si>
    <t>Sell</t>
  </si>
  <si>
    <t>Currency Strength Meter Installation</t>
  </si>
  <si>
    <t>Requirements:</t>
  </si>
  <si>
    <t>- Microsoft Excel Software.</t>
  </si>
  <si>
    <t>- MetaTrader 4.0 Platform.</t>
  </si>
  <si>
    <r>
      <rPr>
        <b/>
        <sz val="10"/>
        <rFont val="Arial"/>
        <family val="2"/>
      </rPr>
      <t>1.</t>
    </r>
    <r>
      <rPr>
        <sz val="10"/>
        <rFont val="Arial"/>
        <family val="2"/>
      </rPr>
      <t xml:space="preserve"> Download and Install MT 4 Platform – if you don’t already have it.</t>
    </r>
  </si>
  <si>
    <r>
      <rPr>
        <b/>
        <sz val="10"/>
        <rFont val="Arial"/>
        <family val="2"/>
      </rPr>
      <t>2.</t>
    </r>
    <r>
      <rPr>
        <sz val="10"/>
        <rFont val="Arial"/>
        <family val="2"/>
      </rPr>
      <t xml:space="preserve"> Enable DDE Server in the MT4 Platform</t>
    </r>
  </si>
  <si>
    <t>Once MT4 platform is installed, open platform, click on the “Tools” tab and then click on</t>
  </si>
  <si>
    <t>“Options”. The Options window will come up; check the box next to “Enable DDE server” as</t>
  </si>
  <si>
    <t>shown below and click on the “OK” button to save your settings.</t>
  </si>
  <si>
    <r>
      <rPr>
        <b/>
        <sz val="10"/>
        <rFont val="Arial"/>
        <family val="2"/>
      </rPr>
      <t>3.</t>
    </r>
    <r>
      <rPr>
        <sz val="10"/>
        <rFont val="Arial"/>
        <family val="2"/>
      </rPr>
      <t xml:space="preserve"> Open Strength Meter</t>
    </r>
  </si>
  <si>
    <t>Once you have enabled the DDE server option in MT4, you may open the Strength meter</t>
  </si>
  <si>
    <t>spreadsheet. You will need to have MT4 open every time before opening the meter.</t>
  </si>
  <si>
    <t>Upon opening the spreadsheet, you may be asked to enable macros. Click on Enable Macros.</t>
  </si>
  <si>
    <t>Then click on “Update” to retrieve data from MT4.</t>
  </si>
  <si>
    <t>You may also be asked about links that cannot be updated, just click on “Continue”.</t>
  </si>
  <si>
    <t>Once the spreadsheet opens up, you should see something similar as the 1st picture on top.</t>
  </si>
</sst>
</file>

<file path=xl/styles.xml><?xml version="1.0" encoding="utf-8"?>
<styleSheet xmlns="http://schemas.openxmlformats.org/spreadsheetml/2006/main">
  <numFmts count="7">
    <numFmt numFmtId="164" formatCode="_(* #,##0.00_);_(* \(#,##0.00\);_(* &quot;-&quot;??_);_(@_)"/>
    <numFmt numFmtId="165" formatCode="0.0000"/>
    <numFmt numFmtId="166" formatCode="0.0%"/>
    <numFmt numFmtId="167" formatCode="0.0"/>
    <numFmt numFmtId="168" formatCode="0.00000"/>
    <numFmt numFmtId="169" formatCode="0.000"/>
    <numFmt numFmtId="170" formatCode="_(* #,##0.0_);_(* \(#,##0.0\);_(* &quot;-&quot;??_);_(@_)"/>
  </numFmts>
  <fonts count="2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sz val="10"/>
      <color indexed="10"/>
      <name val="Arial"/>
      <family val="2"/>
    </font>
    <font>
      <b/>
      <sz val="10"/>
      <color indexed="17"/>
      <name val="Arial"/>
      <family val="2"/>
    </font>
    <font>
      <b/>
      <sz val="10"/>
      <color indexed="62"/>
      <name val="Arial"/>
      <family val="2"/>
    </font>
    <font>
      <b/>
      <sz val="10"/>
      <color indexed="10"/>
      <name val="Arial"/>
      <family val="2"/>
    </font>
    <font>
      <b/>
      <sz val="10"/>
      <color indexed="61"/>
      <name val="Arial"/>
      <family val="2"/>
    </font>
    <font>
      <b/>
      <sz val="10"/>
      <color indexed="10"/>
      <name val="Arial"/>
      <family val="2"/>
      <charset val="204"/>
    </font>
    <font>
      <b/>
      <sz val="10"/>
      <color indexed="52"/>
      <name val="Arial"/>
      <family val="2"/>
      <charset val="204"/>
    </font>
    <font>
      <b/>
      <sz val="10"/>
      <color indexed="13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</font>
    <font>
      <sz val="10"/>
      <color theme="1" tint="4.9989318521683403E-2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9" tint="0.3999755851924192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184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2" borderId="4" xfId="0" applyFont="1" applyFill="1" applyBorder="1"/>
    <xf numFmtId="165" fontId="0" fillId="3" borderId="5" xfId="0" applyNumberFormat="1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165" fontId="0" fillId="3" borderId="7" xfId="0" applyNumberFormat="1" applyFill="1" applyBorder="1" applyAlignment="1">
      <alignment horizontal="center"/>
    </xf>
    <xf numFmtId="0" fontId="4" fillId="2" borderId="8" xfId="0" applyFont="1" applyFill="1" applyBorder="1"/>
    <xf numFmtId="165" fontId="0" fillId="3" borderId="9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165" fontId="0" fillId="3" borderId="10" xfId="0" applyNumberFormat="1" applyFill="1" applyBorder="1" applyAlignment="1">
      <alignment horizontal="center"/>
    </xf>
    <xf numFmtId="0" fontId="4" fillId="2" borderId="11" xfId="0" applyFont="1" applyFill="1" applyBorder="1"/>
    <xf numFmtId="165" fontId="0" fillId="3" borderId="12" xfId="0" applyNumberFormat="1" applyFill="1" applyBorder="1" applyAlignment="1">
      <alignment horizontal="center"/>
    </xf>
    <xf numFmtId="165" fontId="0" fillId="3" borderId="13" xfId="0" applyNumberFormat="1" applyFill="1" applyBorder="1" applyAlignment="1">
      <alignment horizontal="center"/>
    </xf>
    <xf numFmtId="165" fontId="0" fillId="3" borderId="14" xfId="0" applyNumberFormat="1" applyFill="1" applyBorder="1" applyAlignment="1">
      <alignment horizontal="center"/>
    </xf>
    <xf numFmtId="0" fontId="4" fillId="0" borderId="0" xfId="0" applyFont="1"/>
    <xf numFmtId="165" fontId="0" fillId="0" borderId="0" xfId="0" applyNumberFormat="1" applyAlignment="1">
      <alignment horizontal="center"/>
    </xf>
    <xf numFmtId="1" fontId="0" fillId="3" borderId="5" xfId="0" applyNumberFormat="1" applyFill="1" applyBorder="1" applyAlignment="1">
      <alignment horizontal="center"/>
    </xf>
    <xf numFmtId="1" fontId="0" fillId="3" borderId="6" xfId="0" applyNumberFormat="1" applyFill="1" applyBorder="1" applyAlignment="1">
      <alignment horizontal="center"/>
    </xf>
    <xf numFmtId="1" fontId="0" fillId="3" borderId="7" xfId="0" applyNumberFormat="1" applyFill="1" applyBorder="1" applyAlignment="1">
      <alignment horizontal="center"/>
    </xf>
    <xf numFmtId="166" fontId="1" fillId="3" borderId="12" xfId="1" applyNumberFormat="1" applyFill="1" applyBorder="1" applyAlignment="1">
      <alignment horizontal="center"/>
    </xf>
    <xf numFmtId="166" fontId="1" fillId="3" borderId="13" xfId="1" applyNumberFormat="1" applyFill="1" applyBorder="1" applyAlignment="1">
      <alignment horizontal="center"/>
    </xf>
    <xf numFmtId="166" fontId="1" fillId="3" borderId="14" xfId="1" applyNumberFormat="1" applyFill="1" applyBorder="1" applyAlignment="1">
      <alignment horizontal="center"/>
    </xf>
    <xf numFmtId="0" fontId="4" fillId="2" borderId="5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9" xfId="0" applyFont="1" applyFill="1" applyBorder="1"/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5" fillId="2" borderId="9" xfId="0" applyFont="1" applyFill="1" applyBorder="1"/>
    <xf numFmtId="0" fontId="4" fillId="2" borderId="9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0" fillId="2" borderId="12" xfId="0" applyFill="1" applyBorder="1"/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3" fillId="2" borderId="5" xfId="0" applyFont="1" applyFill="1" applyBorder="1"/>
    <xf numFmtId="0" fontId="0" fillId="2" borderId="7" xfId="0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167" fontId="0" fillId="4" borderId="19" xfId="0" applyNumberFormat="1" applyFill="1" applyBorder="1" applyAlignment="1">
      <alignment horizontal="center"/>
    </xf>
    <xf numFmtId="0" fontId="0" fillId="0" borderId="20" xfId="0" applyBorder="1"/>
    <xf numFmtId="0" fontId="5" fillId="0" borderId="21" xfId="0" applyFont="1" applyBorder="1" applyAlignment="1">
      <alignment horizontal="right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7" fillId="5" borderId="23" xfId="0" applyFont="1" applyFill="1" applyBorder="1" applyAlignment="1">
      <alignment horizontal="center"/>
    </xf>
    <xf numFmtId="0" fontId="2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1" fontId="7" fillId="0" borderId="0" xfId="0" applyNumberFormat="1" applyFont="1" applyAlignment="1">
      <alignment horizontal="right"/>
    </xf>
    <xf numFmtId="0" fontId="2" fillId="6" borderId="24" xfId="0" applyFont="1" applyFill="1" applyBorder="1" applyAlignment="1">
      <alignment horizontal="center"/>
    </xf>
    <xf numFmtId="0" fontId="0" fillId="6" borderId="0" xfId="0" applyFill="1"/>
    <xf numFmtId="0" fontId="16" fillId="0" borderId="0" xfId="0" applyFont="1" applyAlignment="1"/>
    <xf numFmtId="0" fontId="17" fillId="7" borderId="25" xfId="0" applyFont="1" applyFill="1" applyBorder="1" applyAlignment="1">
      <alignment horizontal="center"/>
    </xf>
    <xf numFmtId="0" fontId="17" fillId="8" borderId="26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9" fontId="0" fillId="3" borderId="0" xfId="0" applyNumberFormat="1" applyFill="1" applyBorder="1" applyAlignment="1">
      <alignment horizontal="center" vertical="center"/>
    </xf>
    <xf numFmtId="168" fontId="0" fillId="3" borderId="0" xfId="0" applyNumberFormat="1" applyFill="1" applyBorder="1" applyAlignment="1">
      <alignment horizontal="center" vertical="center"/>
    </xf>
    <xf numFmtId="169" fontId="0" fillId="3" borderId="10" xfId="0" applyNumberFormat="1" applyFill="1" applyBorder="1" applyAlignment="1">
      <alignment horizontal="center" vertical="center"/>
    </xf>
    <xf numFmtId="169" fontId="0" fillId="0" borderId="0" xfId="0" applyNumberFormat="1" applyFill="1" applyBorder="1" applyAlignment="1">
      <alignment horizontal="center" vertical="center"/>
    </xf>
    <xf numFmtId="1" fontId="7" fillId="0" borderId="0" xfId="0" applyNumberFormat="1" applyFont="1" applyAlignment="1">
      <alignment horizontal="right" vertical="center"/>
    </xf>
    <xf numFmtId="169" fontId="0" fillId="3" borderId="13" xfId="0" applyNumberFormat="1" applyFill="1" applyBorder="1" applyAlignment="1">
      <alignment horizontal="center" vertical="center"/>
    </xf>
    <xf numFmtId="168" fontId="0" fillId="3" borderId="13" xfId="0" applyNumberFormat="1" applyFill="1" applyBorder="1" applyAlignment="1">
      <alignment horizontal="center" vertical="center"/>
    </xf>
    <xf numFmtId="169" fontId="0" fillId="3" borderId="14" xfId="0" applyNumberFormat="1" applyFill="1" applyBorder="1" applyAlignment="1">
      <alignment horizontal="center" vertical="center"/>
    </xf>
    <xf numFmtId="1" fontId="0" fillId="3" borderId="5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1" fontId="0" fillId="3" borderId="7" xfId="0" applyNumberFormat="1" applyFill="1" applyBorder="1" applyAlignment="1">
      <alignment horizontal="center" vertical="center"/>
    </xf>
    <xf numFmtId="10" fontId="1" fillId="3" borderId="12" xfId="1" applyNumberFormat="1" applyFill="1" applyBorder="1" applyAlignment="1">
      <alignment horizontal="center" vertical="center"/>
    </xf>
    <xf numFmtId="10" fontId="1" fillId="3" borderId="13" xfId="1" applyNumberFormat="1" applyFill="1" applyBorder="1" applyAlignment="1">
      <alignment horizontal="center" vertical="center"/>
    </xf>
    <xf numFmtId="10" fontId="1" fillId="3" borderId="14" xfId="1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17" fillId="7" borderId="25" xfId="0" applyFont="1" applyFill="1" applyBorder="1" applyAlignment="1">
      <alignment horizontal="center" vertical="center"/>
    </xf>
    <xf numFmtId="167" fontId="0" fillId="4" borderId="27" xfId="0" applyNumberForma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7" fillId="8" borderId="26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167" fontId="0" fillId="4" borderId="29" xfId="0" applyNumberForma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167" fontId="0" fillId="4" borderId="38" xfId="0" applyNumberForma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2" fillId="0" borderId="0" xfId="2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36" xfId="2" applyFont="1" applyBorder="1" applyAlignment="1">
      <alignment horizontal="center" vertical="center"/>
    </xf>
    <xf numFmtId="0" fontId="18" fillId="6" borderId="21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8" borderId="22" xfId="0" applyFont="1" applyFill="1" applyBorder="1" applyAlignment="1">
      <alignment horizontal="center" vertical="center"/>
    </xf>
    <xf numFmtId="0" fontId="2" fillId="7" borderId="36" xfId="0" applyFont="1" applyFill="1" applyBorder="1" applyAlignment="1">
      <alignment horizontal="center" vertical="center"/>
    </xf>
    <xf numFmtId="170" fontId="2" fillId="0" borderId="23" xfId="2" applyNumberFormat="1" applyFont="1" applyBorder="1" applyAlignment="1">
      <alignment horizontal="center" vertical="center"/>
    </xf>
    <xf numFmtId="170" fontId="2" fillId="0" borderId="39" xfId="2" applyNumberFormat="1" applyFont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20" fillId="9" borderId="25" xfId="0" applyFont="1" applyFill="1" applyBorder="1" applyAlignment="1">
      <alignment horizontal="center" vertical="center"/>
    </xf>
    <xf numFmtId="0" fontId="4" fillId="10" borderId="19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168" fontId="0" fillId="11" borderId="0" xfId="0" applyNumberFormat="1" applyFill="1" applyBorder="1" applyAlignment="1">
      <alignment horizontal="center" vertical="center"/>
    </xf>
    <xf numFmtId="167" fontId="0" fillId="11" borderId="20" xfId="0" applyNumberFormat="1" applyFill="1" applyBorder="1" applyAlignment="1">
      <alignment horizontal="center" vertical="center"/>
    </xf>
    <xf numFmtId="167" fontId="0" fillId="11" borderId="21" xfId="0" applyNumberFormat="1" applyFill="1" applyBorder="1" applyAlignment="1">
      <alignment horizontal="center" vertical="center"/>
    </xf>
    <xf numFmtId="167" fontId="0" fillId="11" borderId="22" xfId="0" applyNumberFormat="1" applyFill="1" applyBorder="1" applyAlignment="1">
      <alignment horizontal="center" vertical="center"/>
    </xf>
    <xf numFmtId="170" fontId="2" fillId="0" borderId="23" xfId="2" applyNumberFormat="1" applyFont="1" applyFill="1" applyBorder="1" applyAlignment="1">
      <alignment horizontal="center" vertical="center"/>
    </xf>
    <xf numFmtId="170" fontId="2" fillId="0" borderId="39" xfId="2" applyNumberFormat="1" applyFont="1" applyFill="1" applyBorder="1" applyAlignment="1">
      <alignment horizontal="center" vertical="center"/>
    </xf>
    <xf numFmtId="170" fontId="2" fillId="0" borderId="19" xfId="2" applyNumberFormat="1" applyFont="1" applyFill="1" applyBorder="1" applyAlignment="1">
      <alignment horizontal="center" vertical="center"/>
    </xf>
    <xf numFmtId="170" fontId="2" fillId="0" borderId="0" xfId="2" applyNumberFormat="1" applyFont="1" applyAlignment="1">
      <alignment horizontal="center" vertical="center"/>
    </xf>
    <xf numFmtId="170" fontId="2" fillId="0" borderId="26" xfId="2" applyNumberFormat="1" applyFont="1" applyBorder="1" applyAlignment="1">
      <alignment horizontal="center" vertical="center"/>
    </xf>
    <xf numFmtId="170" fontId="2" fillId="0" borderId="36" xfId="2" applyNumberFormat="1" applyFont="1" applyBorder="1" applyAlignment="1">
      <alignment horizontal="center" vertical="center"/>
    </xf>
    <xf numFmtId="0" fontId="1" fillId="0" borderId="0" xfId="0" quotePrefix="1" applyFont="1"/>
    <xf numFmtId="0" fontId="1" fillId="0" borderId="0" xfId="0" applyFont="1"/>
    <xf numFmtId="0" fontId="4" fillId="2" borderId="20" xfId="0" applyFont="1" applyFill="1" applyBorder="1"/>
    <xf numFmtId="0" fontId="2" fillId="7" borderId="21" xfId="0" applyFont="1" applyFill="1" applyBorder="1" applyAlignment="1">
      <alignment horizontal="center"/>
    </xf>
    <xf numFmtId="0" fontId="2" fillId="8" borderId="42" xfId="0" applyFont="1" applyFill="1" applyBorder="1" applyAlignment="1">
      <alignment horizontal="center"/>
    </xf>
    <xf numFmtId="167" fontId="0" fillId="3" borderId="21" xfId="0" applyNumberFormat="1" applyFill="1" applyBorder="1" applyAlignment="1">
      <alignment horizontal="center"/>
    </xf>
    <xf numFmtId="167" fontId="2" fillId="0" borderId="23" xfId="0" applyNumberFormat="1" applyFont="1" applyBorder="1" applyAlignment="1">
      <alignment horizontal="center"/>
    </xf>
    <xf numFmtId="167" fontId="2" fillId="0" borderId="26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67" fontId="2" fillId="0" borderId="10" xfId="0" applyNumberFormat="1" applyFont="1" applyBorder="1" applyAlignment="1">
      <alignment horizontal="center"/>
    </xf>
    <xf numFmtId="167" fontId="2" fillId="0" borderId="36" xfId="0" applyNumberFormat="1" applyFont="1" applyBorder="1" applyAlignment="1">
      <alignment horizontal="center"/>
    </xf>
    <xf numFmtId="167" fontId="2" fillId="0" borderId="14" xfId="0" applyNumberFormat="1" applyFont="1" applyBorder="1" applyAlignment="1">
      <alignment horizontal="center"/>
    </xf>
    <xf numFmtId="167" fontId="18" fillId="0" borderId="18" xfId="0" applyNumberFormat="1" applyFont="1" applyFill="1" applyBorder="1" applyAlignment="1">
      <alignment horizontal="center"/>
    </xf>
    <xf numFmtId="167" fontId="18" fillId="0" borderId="43" xfId="0" applyNumberFormat="1" applyFont="1" applyFill="1" applyBorder="1" applyAlignment="1">
      <alignment horizontal="center"/>
    </xf>
    <xf numFmtId="167" fontId="18" fillId="0" borderId="41" xfId="0" applyNumberFormat="1" applyFont="1" applyFill="1" applyBorder="1" applyAlignment="1">
      <alignment horizontal="center"/>
    </xf>
    <xf numFmtId="167" fontId="18" fillId="0" borderId="17" xfId="0" applyNumberFormat="1" applyFont="1" applyFill="1" applyBorder="1" applyAlignment="1">
      <alignment horizontal="center"/>
    </xf>
    <xf numFmtId="167" fontId="18" fillId="0" borderId="26" xfId="0" applyNumberFormat="1" applyFont="1" applyFill="1" applyBorder="1" applyAlignment="1">
      <alignment horizontal="center"/>
    </xf>
    <xf numFmtId="167" fontId="18" fillId="0" borderId="14" xfId="0" applyNumberFormat="1" applyFont="1" applyFill="1" applyBorder="1" applyAlignment="1">
      <alignment horizontal="center"/>
    </xf>
    <xf numFmtId="167" fontId="18" fillId="0" borderId="36" xfId="0" applyNumberFormat="1" applyFont="1" applyFill="1" applyBorder="1" applyAlignment="1">
      <alignment horizontal="center"/>
    </xf>
    <xf numFmtId="167" fontId="18" fillId="0" borderId="22" xfId="0" applyNumberFormat="1" applyFont="1" applyFill="1" applyBorder="1" applyAlignment="1">
      <alignment horizontal="center"/>
    </xf>
    <xf numFmtId="167" fontId="0" fillId="3" borderId="20" xfId="0" applyNumberFormat="1" applyFill="1" applyBorder="1" applyAlignment="1">
      <alignment horizontal="center"/>
    </xf>
    <xf numFmtId="167" fontId="0" fillId="3" borderId="22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44" xfId="0" applyFont="1" applyBorder="1" applyAlignment="1"/>
    <xf numFmtId="0" fontId="2" fillId="0" borderId="22" xfId="0" applyFont="1" applyBorder="1" applyAlignment="1"/>
    <xf numFmtId="0" fontId="2" fillId="0" borderId="43" xfId="0" applyFont="1" applyBorder="1" applyAlignment="1"/>
    <xf numFmtId="0" fontId="2" fillId="0" borderId="45" xfId="0" applyFont="1" applyBorder="1" applyAlignment="1"/>
    <xf numFmtId="0" fontId="18" fillId="6" borderId="22" xfId="0" applyFont="1" applyFill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</cellXfs>
  <cellStyles count="3">
    <cellStyle name="Dezimal" xfId="2" builtinId="3"/>
    <cellStyle name="Prozent" xfId="1" builtinId="5"/>
    <cellStyle name="Standard" xfId="0" builtinId="0"/>
  </cellStyles>
  <dxfs count="9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 patternType="solid"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</dxfs>
  <tableStyles count="0" defaultTableStyle="TableStyleMedium9" defaultPivotStyle="PivotStyleLight16"/>
  <colors>
    <mruColors>
      <color rgb="FFFFFF99"/>
      <color rgb="FFFFCC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externalLink" Target="externalLinks/externalLink4.xml"/><Relationship Id="rId5" Type="http://schemas.openxmlformats.org/officeDocument/2006/relationships/chartsheet" Target="chartsheets/sheet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chartsheet" Target="chartsheets/sheet1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/>
          <a:lstStyle/>
          <a:p>
            <a:pPr>
              <a:defRPr lang="en-SG"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Strength Comparison</a:t>
            </a:r>
          </a:p>
        </c:rich>
      </c:tx>
      <c:spPr>
        <a:noFill/>
        <a:ln w="25400">
          <a:noFill/>
        </a:ln>
      </c:spPr>
    </c:title>
    <c:view3D>
      <c:rotX val="0"/>
      <c:hPercent val="100"/>
      <c:rotY val="0"/>
      <c:depthPercent val="100"/>
      <c:perspective val="30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plotArea>
      <c:layout/>
      <c:bar3DChart>
        <c:barDir val="col"/>
        <c:grouping val="clustered"/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dPt>
            <c:idx val="0"/>
            <c:spPr>
              <a:solidFill>
                <a:srgbClr val="9999FF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1"/>
            <c:spPr>
              <a:solidFill>
                <a:srgbClr val="993366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2"/>
            <c:spPr>
              <a:solidFill>
                <a:srgbClr val="FFFFCC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3"/>
            <c:spPr>
              <a:solidFill>
                <a:srgbClr val="CCFFFF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4"/>
            <c:spPr>
              <a:solidFill>
                <a:srgbClr val="660066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5"/>
            <c:spPr>
              <a:solidFill>
                <a:srgbClr val="FF8080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6"/>
            <c:spPr>
              <a:solidFill>
                <a:srgbClr val="0066CC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Lbls>
            <c:numFmt formatCode="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SG"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Val val="1"/>
          </c:dLbls>
          <c:cat>
            <c:strRef>
              <c:f>'Strength 28'!$D$18:$K$18</c:f>
              <c:strCache>
                <c:ptCount val="8"/>
                <c:pt idx="0">
                  <c:v>USD</c:v>
                </c:pt>
                <c:pt idx="1">
                  <c:v>EUR</c:v>
                </c:pt>
                <c:pt idx="2">
                  <c:v>GBP</c:v>
                </c:pt>
                <c:pt idx="3">
                  <c:v>CHF</c:v>
                </c:pt>
                <c:pt idx="4">
                  <c:v>CAD</c:v>
                </c:pt>
                <c:pt idx="5">
                  <c:v>AUD</c:v>
                </c:pt>
                <c:pt idx="6">
                  <c:v>NZD</c:v>
                </c:pt>
                <c:pt idx="7">
                  <c:v>JPY</c:v>
                </c:pt>
              </c:strCache>
            </c:strRef>
          </c:cat>
          <c:val>
            <c:numRef>
              <c:f>'Strength 28'!$D$19:$K$19</c:f>
              <c:numCache>
                <c:formatCode>0.0</c:formatCode>
                <c:ptCount val="8"/>
                <c:pt idx="0">
                  <c:v>6.5714285714285712</c:v>
                </c:pt>
                <c:pt idx="1">
                  <c:v>4</c:v>
                </c:pt>
                <c:pt idx="2">
                  <c:v>5</c:v>
                </c:pt>
                <c:pt idx="3">
                  <c:v>5.2857142857142856</c:v>
                </c:pt>
                <c:pt idx="4">
                  <c:v>5.7142857142857144</c:v>
                </c:pt>
                <c:pt idx="5">
                  <c:v>2</c:v>
                </c:pt>
                <c:pt idx="6">
                  <c:v>2.5714285714285716</c:v>
                </c:pt>
                <c:pt idx="7">
                  <c:v>4.8571428571428568</c:v>
                </c:pt>
              </c:numCache>
            </c:numRef>
          </c:val>
        </c:ser>
        <c:dLbls>
          <c:showVal val="1"/>
        </c:dLbls>
        <c:shape val="cylinder"/>
        <c:axId val="85092224"/>
        <c:axId val="85093760"/>
        <c:axId val="0"/>
      </c:bar3DChart>
      <c:catAx>
        <c:axId val="85092224"/>
        <c:scaling>
          <c:orientation val="minMax"/>
        </c:scaling>
        <c:axPos val="b"/>
        <c:numFmt formatCode="General" sourceLinked="1"/>
        <c:maj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SG"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509376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85093760"/>
        <c:scaling>
          <c:orientation val="minMax"/>
          <c:max val="10"/>
          <c:min val="1"/>
        </c:scaling>
        <c:delete val="1"/>
        <c:axPos val="l"/>
        <c:numFmt formatCode="0.0" sourceLinked="1"/>
        <c:tickLblPos val="none"/>
        <c:crossAx val="85092224"/>
        <c:crosses val="autoZero"/>
        <c:crossBetween val="between"/>
        <c:minorUnit val="10"/>
      </c:valAx>
    </c:plotArea>
    <c:legend>
      <c:legendPos val="t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SG"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/>
          <a:lstStyle/>
          <a:p>
            <a:pPr>
              <a:defRPr lang="en-SG" sz="9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Weight</a:t>
            </a:r>
          </a:p>
        </c:rich>
      </c:tx>
      <c:layout>
        <c:manualLayout>
          <c:xMode val="edge"/>
          <c:yMode val="edge"/>
          <c:x val="0.2796892341842398"/>
          <c:y val="0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9866814650388456"/>
          <c:y val="6.7395264116576328E-2"/>
          <c:w val="0.5227524972253057"/>
          <c:h val="0.85792349726775963"/>
        </c:manualLayout>
      </c:layout>
      <c:radarChart>
        <c:radarStyle val="marker"/>
        <c:varyColors val="1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triangle"/>
            <c:size val="10"/>
            <c:spPr>
              <a:solidFill>
                <a:srgbClr val="000000"/>
              </a:solidFill>
              <a:ln>
                <a:solidFill>
                  <a:srgbClr val="00808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marker>
          <c:dLbls>
            <c:dLbl>
              <c:idx val="0"/>
              <c:layout>
                <c:manualLayout>
                  <c:x val="-4.4022244167314932E-4"/>
                  <c:y val="0.17507603899239527"/>
                </c:manualLayout>
              </c:layout>
              <c:showVal val="1"/>
            </c:dLbl>
            <c:dLbl>
              <c:idx val="1"/>
              <c:layout>
                <c:manualLayout>
                  <c:x val="-5.7165296069400892E-2"/>
                  <c:y val="0.17924816774952448"/>
                </c:manualLayout>
              </c:layout>
              <c:showVal val="1"/>
            </c:dLbl>
            <c:dLbl>
              <c:idx val="4"/>
              <c:layout>
                <c:manualLayout>
                  <c:x val="5.2665192655579555E-2"/>
                  <c:y val="-6.8482040837792024E-2"/>
                </c:manualLayout>
              </c:layout>
              <c:showVal val="1"/>
            </c:dLbl>
            <c:numFmt formatCode="0.0000" sourceLinked="0"/>
            <c:spPr>
              <a:gradFill rotWithShape="0">
                <a:gsLst>
                  <a:gs pos="0">
                    <a:srgbClr val="FFFFFF"/>
                  </a:gs>
                  <a:gs pos="100000">
                    <a:srgbClr val="FFFFFF">
                      <a:gamma/>
                      <a:shade val="81961"/>
                      <a:invGamma/>
                    </a:srgbClr>
                  </a:gs>
                </a:gsLst>
                <a:lin ang="5400000" scaled="1"/>
              </a:gradFill>
              <a:ln w="3175">
                <a:solidFill>
                  <a:srgbClr val="C0C0C0"/>
                </a:solidFill>
                <a:prstDash val="lgDash"/>
              </a:ln>
              <a:effectLst>
                <a:outerShdw dist="35921" dir="2700000" algn="br">
                  <a:srgbClr val="000000"/>
                </a:outerShdw>
              </a:effectLst>
            </c:spPr>
            <c:txPr>
              <a:bodyPr/>
              <a:lstStyle/>
              <a:p>
                <a:pPr>
                  <a:defRPr lang="en-SG" sz="11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Val val="1"/>
          </c:dLbls>
          <c:cat>
            <c:strRef>
              <c:f>'Strength 28'!$D$18:$K$18</c:f>
              <c:strCache>
                <c:ptCount val="8"/>
                <c:pt idx="0">
                  <c:v>USD</c:v>
                </c:pt>
                <c:pt idx="1">
                  <c:v>EUR</c:v>
                </c:pt>
                <c:pt idx="2">
                  <c:v>GBP</c:v>
                </c:pt>
                <c:pt idx="3">
                  <c:v>CHF</c:v>
                </c:pt>
                <c:pt idx="4">
                  <c:v>CAD</c:v>
                </c:pt>
                <c:pt idx="5">
                  <c:v>AUD</c:v>
                </c:pt>
                <c:pt idx="6">
                  <c:v>NZD</c:v>
                </c:pt>
                <c:pt idx="7">
                  <c:v>JPY</c:v>
                </c:pt>
              </c:strCache>
            </c:strRef>
          </c:cat>
          <c:val>
            <c:numRef>
              <c:f>'Strength 28'!$D$19:$K$19</c:f>
              <c:numCache>
                <c:formatCode>0.0</c:formatCode>
                <c:ptCount val="8"/>
                <c:pt idx="0">
                  <c:v>6.5714285714285712</c:v>
                </c:pt>
                <c:pt idx="1">
                  <c:v>4</c:v>
                </c:pt>
                <c:pt idx="2">
                  <c:v>5</c:v>
                </c:pt>
                <c:pt idx="3">
                  <c:v>5.2857142857142856</c:v>
                </c:pt>
                <c:pt idx="4">
                  <c:v>5.7142857142857144</c:v>
                </c:pt>
                <c:pt idx="5">
                  <c:v>2</c:v>
                </c:pt>
                <c:pt idx="6">
                  <c:v>2.5714285714285716</c:v>
                </c:pt>
                <c:pt idx="7">
                  <c:v>4.8571428571428568</c:v>
                </c:pt>
              </c:numCache>
            </c:numRef>
          </c:val>
        </c:ser>
        <c:dLbls>
          <c:showCatName val="1"/>
        </c:dLbls>
        <c:axId val="85147648"/>
        <c:axId val="85149184"/>
      </c:radarChart>
      <c:catAx>
        <c:axId val="85147648"/>
        <c:scaling>
          <c:orientation val="minMax"/>
        </c:scaling>
        <c:axPos val="b"/>
        <c:majorGridlines>
          <c:spPr>
            <a:ln w="3175">
              <a:solidFill>
                <a:srgbClr val="FFCC00"/>
              </a:solidFill>
              <a:prstDash val="solid"/>
            </a:ln>
          </c:spPr>
        </c:majorGridlines>
        <c:numFmt formatCode="General" sourceLinked="1"/>
        <c:tickLblPos val="nextTo"/>
        <c:txPr>
          <a:bodyPr rot="0" vert="horz"/>
          <a:lstStyle/>
          <a:p>
            <a:pPr>
              <a:defRPr lang="en-SG"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5149184"/>
        <c:crosses val="autoZero"/>
        <c:lblAlgn val="ctr"/>
        <c:lblOffset val="100"/>
      </c:catAx>
      <c:valAx>
        <c:axId val="85149184"/>
        <c:scaling>
          <c:orientation val="minMax"/>
          <c:max val="8"/>
          <c:min val="0"/>
        </c:scaling>
        <c:axPos val="l"/>
        <c:numFmt formatCode="0.000000" sourceLinked="0"/>
        <c:majorTickMark val="cross"/>
        <c:minorTickMark val="cross"/>
        <c:tickLblPos val="nextTo"/>
        <c:spPr>
          <a:ln w="3175">
            <a:solidFill>
              <a:srgbClr val="FFCC00"/>
            </a:solidFill>
            <a:prstDash val="solid"/>
          </a:ln>
        </c:spPr>
        <c:txPr>
          <a:bodyPr rot="0" vert="horz"/>
          <a:lstStyle/>
          <a:p>
            <a:pPr>
              <a:defRPr lang="en-SG" sz="975" b="0" i="0" u="none" strike="noStrike" baseline="0">
                <a:solidFill>
                  <a:srgbClr val="C0C0C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5147648"/>
        <c:crosses val="autoZero"/>
        <c:crossBetween val="between"/>
        <c:minorUnit val="0.1"/>
        <c:dispUnits>
          <c:builtInUnit val="hundreds"/>
        </c:dispUnits>
      </c:valAx>
      <c:spPr>
        <a:gradFill rotWithShape="0">
          <a:gsLst>
            <a:gs pos="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/>
          <a:lstStyle/>
          <a:p>
            <a:pPr>
              <a:defRPr lang="en-SG"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Relationships</a:t>
            </a:r>
          </a:p>
        </c:rich>
      </c:tx>
      <c:layout>
        <c:manualLayout>
          <c:xMode val="edge"/>
          <c:yMode val="edge"/>
          <c:x val="0.4309047863991915"/>
          <c:y val="3.023255813953488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1.8844232664931525E-2"/>
          <c:y val="0.14186062620438067"/>
          <c:w val="0.96356843026683114"/>
          <c:h val="0.7627915638530729"/>
        </c:manualLayout>
      </c:layout>
      <c:lineChart>
        <c:grouping val="standard"/>
        <c:ser>
          <c:idx val="0"/>
          <c:order val="0"/>
          <c:tx>
            <c:v>Bid Ratio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SG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Val val="1"/>
          </c:dLbls>
          <c:cat>
            <c:strRef>
              <c:f>'Strength 28'!$C$3:$AD$3</c:f>
              <c:strCache>
                <c:ptCount val="28"/>
                <c:pt idx="0">
                  <c:v>AUDCAD</c:v>
                </c:pt>
                <c:pt idx="1">
                  <c:v>AUDCHF</c:v>
                </c:pt>
                <c:pt idx="2">
                  <c:v>AUDJPY</c:v>
                </c:pt>
                <c:pt idx="3">
                  <c:v>AUDNZD</c:v>
                </c:pt>
                <c:pt idx="4">
                  <c:v>AUDUSD</c:v>
                </c:pt>
                <c:pt idx="5">
                  <c:v>CADCHF</c:v>
                </c:pt>
                <c:pt idx="6">
                  <c:v>CADJPY</c:v>
                </c:pt>
                <c:pt idx="7">
                  <c:v>CHFJPY</c:v>
                </c:pt>
                <c:pt idx="8">
                  <c:v>EURAUD</c:v>
                </c:pt>
                <c:pt idx="9">
                  <c:v>EURCAD</c:v>
                </c:pt>
                <c:pt idx="10">
                  <c:v>EURCHF</c:v>
                </c:pt>
                <c:pt idx="11">
                  <c:v>EURGBP</c:v>
                </c:pt>
                <c:pt idx="12">
                  <c:v>EURJPY</c:v>
                </c:pt>
                <c:pt idx="13">
                  <c:v>EURNZD</c:v>
                </c:pt>
                <c:pt idx="14">
                  <c:v>EURUSD</c:v>
                </c:pt>
                <c:pt idx="15">
                  <c:v>GBPAUD</c:v>
                </c:pt>
                <c:pt idx="16">
                  <c:v>GBPCAD</c:v>
                </c:pt>
                <c:pt idx="17">
                  <c:v>GBPCHF</c:v>
                </c:pt>
                <c:pt idx="18">
                  <c:v>GBPJPY</c:v>
                </c:pt>
                <c:pt idx="19">
                  <c:v>GBPNZD</c:v>
                </c:pt>
                <c:pt idx="20">
                  <c:v>GBPUSD</c:v>
                </c:pt>
                <c:pt idx="21">
                  <c:v>NZDCAD</c:v>
                </c:pt>
                <c:pt idx="22">
                  <c:v>NZDCHF</c:v>
                </c:pt>
                <c:pt idx="23">
                  <c:v>NZDJPY</c:v>
                </c:pt>
                <c:pt idx="24">
                  <c:v>NZDUSD</c:v>
                </c:pt>
                <c:pt idx="25">
                  <c:v>USDCAD</c:v>
                </c:pt>
                <c:pt idx="26">
                  <c:v>USDCHF</c:v>
                </c:pt>
                <c:pt idx="27">
                  <c:v>USDJPY</c:v>
                </c:pt>
              </c:strCache>
            </c:strRef>
          </c:cat>
          <c:val>
            <c:numRef>
              <c:f>'Strength 28'!$C$11:$AD$11</c:f>
              <c:numCache>
                <c:formatCode>0.00%</c:formatCode>
                <c:ptCount val="28"/>
                <c:pt idx="0">
                  <c:v>0.2132604237867399</c:v>
                </c:pt>
                <c:pt idx="1">
                  <c:v>0.21949078138717684</c:v>
                </c:pt>
                <c:pt idx="2">
                  <c:v>0.12542662116040251</c:v>
                </c:pt>
                <c:pt idx="3">
                  <c:v>0.22469410456063635</c:v>
                </c:pt>
                <c:pt idx="4">
                  <c:v>0.13617376775271642</c:v>
                </c:pt>
                <c:pt idx="5">
                  <c:v>0.57369062119366176</c:v>
                </c:pt>
                <c:pt idx="6">
                  <c:v>0.51238591916558385</c:v>
                </c:pt>
                <c:pt idx="7">
                  <c:v>0.62841530054644668</c:v>
                </c:pt>
                <c:pt idx="8">
                  <c:v>0.76748466257668935</c:v>
                </c:pt>
                <c:pt idx="9">
                  <c:v>0.21359999999999676</c:v>
                </c:pt>
                <c:pt idx="10">
                  <c:v>0.45697329376856177</c:v>
                </c:pt>
                <c:pt idx="11">
                  <c:v>0.3555093555093547</c:v>
                </c:pt>
                <c:pt idx="12">
                  <c:v>0.39604810996562662</c:v>
                </c:pt>
                <c:pt idx="13">
                  <c:v>0.76555455365194536</c:v>
                </c:pt>
                <c:pt idx="14">
                  <c:v>0.23941068139962862</c:v>
                </c:pt>
                <c:pt idx="15">
                  <c:v>0.84997856836690755</c:v>
                </c:pt>
                <c:pt idx="16">
                  <c:v>0.44396240057843878</c:v>
                </c:pt>
                <c:pt idx="17">
                  <c:v>0.40839971035482547</c:v>
                </c:pt>
                <c:pt idx="18">
                  <c:v>0.58620689655173086</c:v>
                </c:pt>
                <c:pt idx="19">
                  <c:v>0.88738417676408299</c:v>
                </c:pt>
                <c:pt idx="20">
                  <c:v>0.21540062434963977</c:v>
                </c:pt>
                <c:pt idx="21">
                  <c:v>0.22246696035242589</c:v>
                </c:pt>
                <c:pt idx="22">
                  <c:v>0.16848484848484691</c:v>
                </c:pt>
                <c:pt idx="23">
                  <c:v>9.1819699499176094E-2</c:v>
                </c:pt>
                <c:pt idx="24">
                  <c:v>0.11355311355312503</c:v>
                </c:pt>
                <c:pt idx="25">
                  <c:v>0.56821026282853837</c:v>
                </c:pt>
                <c:pt idx="26">
                  <c:v>0.60764587525150993</c:v>
                </c:pt>
                <c:pt idx="27">
                  <c:v>0.79999999999998739</c:v>
                </c:pt>
              </c:numCache>
            </c:numRef>
          </c:val>
        </c:ser>
        <c:ser>
          <c:idx val="1"/>
          <c:order val="1"/>
          <c:tx>
            <c:v>PiP Range</c:v>
          </c:tx>
          <c:spPr>
            <a:ln w="25400">
              <a:solidFill>
                <a:srgbClr val="993300"/>
              </a:solidFill>
              <a:prstDash val="sysDash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SG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Val val="1"/>
          </c:dLbls>
          <c:cat>
            <c:strRef>
              <c:f>'Strength 28'!$C$3:$AD$3</c:f>
              <c:strCache>
                <c:ptCount val="28"/>
                <c:pt idx="0">
                  <c:v>AUDCAD</c:v>
                </c:pt>
                <c:pt idx="1">
                  <c:v>AUDCHF</c:v>
                </c:pt>
                <c:pt idx="2">
                  <c:v>AUDJPY</c:v>
                </c:pt>
                <c:pt idx="3">
                  <c:v>AUDNZD</c:v>
                </c:pt>
                <c:pt idx="4">
                  <c:v>AUDUSD</c:v>
                </c:pt>
                <c:pt idx="5">
                  <c:v>CADCHF</c:v>
                </c:pt>
                <c:pt idx="6">
                  <c:v>CADJPY</c:v>
                </c:pt>
                <c:pt idx="7">
                  <c:v>CHFJPY</c:v>
                </c:pt>
                <c:pt idx="8">
                  <c:v>EURAUD</c:v>
                </c:pt>
                <c:pt idx="9">
                  <c:v>EURCAD</c:v>
                </c:pt>
                <c:pt idx="10">
                  <c:v>EURCHF</c:v>
                </c:pt>
                <c:pt idx="11">
                  <c:v>EURGBP</c:v>
                </c:pt>
                <c:pt idx="12">
                  <c:v>EURJPY</c:v>
                </c:pt>
                <c:pt idx="13">
                  <c:v>EURNZD</c:v>
                </c:pt>
                <c:pt idx="14">
                  <c:v>EURUSD</c:v>
                </c:pt>
                <c:pt idx="15">
                  <c:v>GBPAUD</c:v>
                </c:pt>
                <c:pt idx="16">
                  <c:v>GBPCAD</c:v>
                </c:pt>
                <c:pt idx="17">
                  <c:v>GBPCHF</c:v>
                </c:pt>
                <c:pt idx="18">
                  <c:v>GBPJPY</c:v>
                </c:pt>
                <c:pt idx="19">
                  <c:v>GBPNZD</c:v>
                </c:pt>
                <c:pt idx="20">
                  <c:v>GBPUSD</c:v>
                </c:pt>
                <c:pt idx="21">
                  <c:v>NZDCAD</c:v>
                </c:pt>
                <c:pt idx="22">
                  <c:v>NZDCHF</c:v>
                </c:pt>
                <c:pt idx="23">
                  <c:v>NZDJPY</c:v>
                </c:pt>
                <c:pt idx="24">
                  <c:v>NZDUSD</c:v>
                </c:pt>
                <c:pt idx="25">
                  <c:v>USDCAD</c:v>
                </c:pt>
                <c:pt idx="26">
                  <c:v>USDCHF</c:v>
                </c:pt>
                <c:pt idx="27">
                  <c:v>USDJPY</c:v>
                </c:pt>
              </c:strCache>
            </c:strRef>
          </c:cat>
          <c:val>
            <c:numRef>
              <c:f>'Strength 28'!$C$10:$AD$10</c:f>
              <c:numCache>
                <c:formatCode>0</c:formatCode>
                <c:ptCount val="28"/>
                <c:pt idx="0">
                  <c:v>146.30000000000032</c:v>
                </c:pt>
                <c:pt idx="1">
                  <c:v>113.90000000000012</c:v>
                </c:pt>
                <c:pt idx="2">
                  <c:v>117.1999999999997</c:v>
                </c:pt>
                <c:pt idx="3">
                  <c:v>89.900000000000531</c:v>
                </c:pt>
                <c:pt idx="4">
                  <c:v>119.70000000000036</c:v>
                </c:pt>
                <c:pt idx="5">
                  <c:v>82.100000000000506</c:v>
                </c:pt>
                <c:pt idx="6">
                  <c:v>76.699999999999591</c:v>
                </c:pt>
                <c:pt idx="7">
                  <c:v>109.7999999999999</c:v>
                </c:pt>
                <c:pt idx="8">
                  <c:v>162.9999999999998</c:v>
                </c:pt>
                <c:pt idx="9">
                  <c:v>124.99999999999956</c:v>
                </c:pt>
                <c:pt idx="10">
                  <c:v>67.40000000000191</c:v>
                </c:pt>
                <c:pt idx="11">
                  <c:v>48.09999999999981</c:v>
                </c:pt>
                <c:pt idx="12">
                  <c:v>116.39999999999873</c:v>
                </c:pt>
                <c:pt idx="13">
                  <c:v>110.90000000000045</c:v>
                </c:pt>
                <c:pt idx="14">
                  <c:v>108.5999999999987</c:v>
                </c:pt>
                <c:pt idx="15">
                  <c:v>233.30000000000072</c:v>
                </c:pt>
                <c:pt idx="16">
                  <c:v>138.3000000000001</c:v>
                </c:pt>
                <c:pt idx="17">
                  <c:v>138.09999999999877</c:v>
                </c:pt>
                <c:pt idx="18">
                  <c:v>101.49999999999864</c:v>
                </c:pt>
                <c:pt idx="19">
                  <c:v>140.29999999999987</c:v>
                </c:pt>
                <c:pt idx="20">
                  <c:v>96.099999999998971</c:v>
                </c:pt>
                <c:pt idx="21">
                  <c:v>90.79999999999977</c:v>
                </c:pt>
                <c:pt idx="22">
                  <c:v>82.500000000000909</c:v>
                </c:pt>
                <c:pt idx="23">
                  <c:v>59.900000000000375</c:v>
                </c:pt>
                <c:pt idx="24">
                  <c:v>81.900000000000304</c:v>
                </c:pt>
                <c:pt idx="25">
                  <c:v>79.899999999999409</c:v>
                </c:pt>
                <c:pt idx="26">
                  <c:v>99.400000000000603</c:v>
                </c:pt>
                <c:pt idx="27">
                  <c:v>90.500000000000114</c:v>
                </c:pt>
              </c:numCache>
            </c:numRef>
          </c:val>
        </c:ser>
        <c:dLbls>
          <c:showVal val="1"/>
        </c:dLbls>
        <c:dropLines>
          <c:spPr>
            <a:ln w="3175">
              <a:solidFill>
                <a:srgbClr val="000000"/>
              </a:solidFill>
              <a:prstDash val="solid"/>
            </a:ln>
          </c:spPr>
        </c:dropLine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99CC00"/>
              </a:solidFill>
              <a:ln w="12700">
                <a:pattFill prst="pct75">
                  <a:fgClr>
                    <a:srgbClr val="000000"/>
                  </a:fgClr>
                  <a:bgClr>
                    <a:srgbClr val="FFFFFF"/>
                  </a:bgClr>
                </a:patt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axId val="90777088"/>
        <c:axId val="90778624"/>
      </c:lineChart>
      <c:catAx>
        <c:axId val="90777088"/>
        <c:scaling>
          <c:orientation val="maxMin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SG"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0778624"/>
        <c:crosses val="autoZero"/>
        <c:auto val="1"/>
        <c:lblAlgn val="ctr"/>
        <c:lblOffset val="100"/>
        <c:tickLblSkip val="1"/>
        <c:tickMarkSkip val="1"/>
      </c:catAx>
      <c:valAx>
        <c:axId val="90778624"/>
        <c:scaling>
          <c:orientation val="minMax"/>
        </c:scaling>
        <c:delete val="1"/>
        <c:axPos val="l"/>
        <c:numFmt formatCode="0.00%" sourceLinked="1"/>
        <c:tickLblPos val="none"/>
        <c:crossAx val="90777088"/>
        <c:crosses val="max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522" r="0.75000000000000522" t="1" header="0.5" footer="0.5"/>
    <c:pageSetup orientation="landscape" horizontalDpi="-2" verticalDpi="0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horizontalDpi="4294967294" vertic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.25" bottom="1" header="0.5" footer="0.5"/>
  <pageSetup orientation="landscape" horizontalDpi="4294967294" verticalDpi="300" r:id="rId1"/>
  <headerFooter alignWithMargins="0">
    <oddHeader>&amp;Lwww.personalagent.com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tomyeomans.com/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jpeg"/><Relationship Id="rId5" Type="http://schemas.openxmlformats.org/officeDocument/2006/relationships/image" Target="../media/image7.emf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3</xdr:row>
      <xdr:rowOff>9525</xdr:rowOff>
    </xdr:from>
    <xdr:to>
      <xdr:col>8</xdr:col>
      <xdr:colOff>561975</xdr:colOff>
      <xdr:row>33</xdr:row>
      <xdr:rowOff>76200</xdr:rowOff>
    </xdr:to>
    <xdr:pic>
      <xdr:nvPicPr>
        <xdr:cNvPr id="30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495300"/>
          <a:ext cx="5295900" cy="492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8</xdr:col>
      <xdr:colOff>495300</xdr:colOff>
      <xdr:row>36</xdr:row>
      <xdr:rowOff>66675</xdr:rowOff>
    </xdr:to>
    <xdr:pic>
      <xdr:nvPicPr>
        <xdr:cNvPr id="3076" name="Picture 2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5667375"/>
          <a:ext cx="53721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197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180975"/>
    <xdr:ext cx="8582025" cy="52292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0.502</cdr:x>
      <cdr:y>0.49875</cdr:y>
    </cdr:from>
    <cdr:to>
      <cdr:x>0.53025</cdr:x>
      <cdr:y>0.52875</cdr:y>
    </cdr:to>
    <cdr:sp macro="" textlink="">
      <cdr:nvSpPr>
        <cdr:cNvPr id="61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08177" y="2608076"/>
          <a:ext cx="242442" cy="1568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200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0</xdr:row>
      <xdr:rowOff>76200</xdr:rowOff>
    </xdr:from>
    <xdr:to>
      <xdr:col>25</xdr:col>
      <xdr:colOff>542924</xdr:colOff>
      <xdr:row>28</xdr:row>
      <xdr:rowOff>123825</xdr:rowOff>
    </xdr:to>
    <xdr:graphicFrame macro="">
      <xdr:nvGraphicFramePr>
        <xdr:cNvPr id="61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7096125</xdr:colOff>
      <xdr:row>22</xdr:row>
      <xdr:rowOff>38100</xdr:rowOff>
    </xdr:to>
    <xdr:pic>
      <xdr:nvPicPr>
        <xdr:cNvPr id="2" name="Picture 6" descr="Excel CurrencyStrength sample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85775"/>
          <a:ext cx="8029575" cy="3114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4295775</xdr:colOff>
      <xdr:row>49</xdr:row>
      <xdr:rowOff>85725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505450"/>
          <a:ext cx="4295775" cy="251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3343275</xdr:colOff>
      <xdr:row>66</xdr:row>
      <xdr:rowOff>133350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9067800"/>
          <a:ext cx="3343275" cy="175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6200775</xdr:colOff>
      <xdr:row>78</xdr:row>
      <xdr:rowOff>9525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11334750"/>
          <a:ext cx="62007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4295775</xdr:colOff>
      <xdr:row>88</xdr:row>
      <xdr:rowOff>47625</xdr:rowOff>
    </xdr:to>
    <xdr:pic>
      <xdr:nvPicPr>
        <xdr:cNvPr id="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13115925"/>
          <a:ext cx="42957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externalLink1.xml><?xml version="1.0" encoding="utf-8"?>
<externalLink xmlns="http://schemas.openxmlformats.org/spreadsheetml/2006/main">
  <ddeLink xmlns:r="http://schemas.openxmlformats.org/officeDocument/2006/relationships" ddeService="MT4" ddeTopic="HIGH">
    <ddeItems>
      <ddeItem name="AUDCAD" advise="1">
        <values>
          <value>
            <val>0.95562999999999998</val>
          </value>
        </values>
      </ddeItem>
      <ddeItem name="AUDCHF" advise="1">
        <values>
          <value>
            <val>0.74724000000000002</val>
          </value>
        </values>
      </ddeItem>
      <ddeItem name="AUDJPY" advise="1">
        <values>
          <value>
            <val>93.122</val>
          </value>
        </values>
      </ddeItem>
      <ddeItem name="AUDNZD" advise="1">
        <values>
          <value>
            <val>1.01613</val>
          </value>
        </values>
      </ddeItem>
      <ddeItem name="AUDUSD" advise="1">
        <values>
          <value>
            <val>0.78263000000000005</val>
          </value>
        </values>
      </ddeItem>
      <ddeItem name="CADCHF" advise="1">
        <values>
          <value>
            <val>0.78544000000000003</val>
          </value>
        </values>
      </ddeItem>
      <ddeItem name="CADJPY" advise="1">
        <values>
          <value>
            <val>97.918999999999997</val>
          </value>
        </values>
      </ddeItem>
      <ddeItem name="CHFJPY" advise="1">
        <values>
          <value>
            <val>125.13500000000001</val>
          </value>
        </values>
      </ddeItem>
      <ddeItem name="EURAUD" advise="1">
        <values>
          <value>
            <val>1.3941600000000001</val>
          </value>
        </values>
      </ddeItem>
      <ddeItem name="EURCAD" advise="1">
        <values>
          <value>
            <val>1.3226</val>
          </value>
        </values>
      </ddeItem>
      <ddeItem name="EURCHF" advise="1">
        <values>
          <value>
            <val>1.0302800000000001</val>
          </value>
        </values>
      </ddeItem>
      <ddeItem name="EURGBP" advise="1">
        <values>
          <value>
            <val>0.72336</val>
          </value>
        </values>
      </ddeItem>
      <ddeItem name="EURJPY" advise="1">
        <values>
          <value>
            <val>128.76</val>
          </value>
        </values>
      </ddeItem>
      <ddeItem name="EURNZD" advise="1">
        <values>
          <value>
            <val>1.40584</val>
          </value>
        </values>
      </ddeItem>
      <ddeItem name="EURUSD" advise="1">
        <values>
          <value>
            <val>1.0820799999999999</val>
          </value>
        </values>
      </ddeItem>
      <ddeItem name="GBPAUD" advise="1">
        <values>
          <value>
            <val>1.9337800000000001</val>
          </value>
        </values>
      </ddeItem>
      <ddeItem name="GBPCAD" advise="1">
        <values>
          <value>
            <val>1.8302400000000001</val>
          </value>
        </values>
      </ddeItem>
      <ddeItem name="GBPCHF" advise="1">
        <values>
          <value>
            <val>1.4334499999999999</val>
          </value>
        </values>
      </ddeItem>
      <ddeItem name="GBPJPY" advise="1">
        <values>
          <value>
            <val>178.208</val>
          </value>
        </values>
      </ddeItem>
      <ddeItem name="GBPNZD" advise="1">
        <values>
          <value>
            <val>1.9496899999999999</val>
          </value>
        </values>
      </ddeItem>
      <ddeItem name="GBPUSD" advise="1">
        <values>
          <value>
            <val>1.49837</val>
          </value>
        </values>
      </ddeItem>
      <ddeItem name="NZDCAD" advise="1">
        <values>
          <value>
            <val>0.94247999999999998</val>
          </value>
        </values>
      </ddeItem>
      <ddeItem name="NZDCHF" advise="1">
        <values>
          <value>
            <val>0.73833000000000004</val>
          </value>
        </values>
      </ddeItem>
      <ddeItem name="NZDJPY" advise="1">
        <values>
          <value>
            <val>91.790999999999997</val>
          </value>
        </values>
      </ddeItem>
      <ddeItem name="NZDUSD" advise="1">
        <values>
          <value>
            <val>0.77239999999999998</val>
          </value>
        </values>
      </ddeItem>
      <ddeItem name="StdDocumentName" ole="1" advise="1"/>
      <ddeItem name="USDCAD" advise="1">
        <values>
          <value>
            <val>1.2259599999999999</val>
          </value>
        </values>
      </ddeItem>
      <ddeItem name="USDCHF" advise="1">
        <values>
          <value>
            <val>0.95994000000000002</val>
          </value>
        </values>
      </ddeItem>
      <ddeItem name="USDJPY" advise="1">
        <values>
          <value>
            <val>119.43600000000001</val>
          </value>
        </values>
      </ddeItem>
    </ddeItems>
  </ddeLink>
</externalLink>
</file>

<file path=xl/externalLinks/externalLink2.xml><?xml version="1.0" encoding="utf-8"?>
<externalLink xmlns="http://schemas.openxmlformats.org/spreadsheetml/2006/main">
  <ddeLink xmlns:r="http://schemas.openxmlformats.org/officeDocument/2006/relationships" ddeService="MT4" ddeTopic="ASK">
    <ddeItems>
      <ddeItem name="AUDCAD" advise="1">
        <values>
          <value>
            <val>0.94423999999999997</val>
          </value>
        </values>
      </ddeItem>
      <ddeItem name="AUDCHF" advise="1">
        <values>
          <value>
            <val>0.73843999999999999</val>
          </value>
        </values>
      </ddeItem>
      <ddeItem name="AUDJPY" advise="1">
        <values>
          <value>
            <val>92.105999999999995</val>
          </value>
        </values>
      </ddeItem>
      <ddeItem name="AUDNZD" advise="1">
        <values>
          <value>
            <val>1.00932</val>
          </value>
        </values>
      </ddeItem>
      <ddeItem name="AUDUSD" advise="1">
        <values>
          <value>
            <val>0.77234999999999998</val>
          </value>
        </values>
      </ddeItem>
      <ddeItem name="CADCHF" advise="1">
        <values>
          <value>
            <val>0.78210000000000002</val>
          </value>
        </values>
      </ddeItem>
      <ddeItem name="CADJPY" advise="1">
        <values>
          <value>
            <val>97.549000000000007</val>
          </value>
        </values>
      </ddeItem>
      <ddeItem name="CHFJPY" advise="1">
        <values>
          <value>
            <val>124.739</val>
          </value>
        </values>
      </ddeItem>
      <ddeItem name="EURAUD" advise="1">
        <values>
          <value>
            <val>1.3904799999999999</val>
          </value>
        </values>
      </ddeItem>
      <ddeItem name="EURCAD" advise="1">
        <values>
          <value>
            <val>1.31288</val>
          </value>
        </values>
      </ddeItem>
      <ddeItem name="EURCHF" advise="1">
        <values>
          <value>
            <val>1.0267200000000001</val>
          </value>
        </values>
      </ddeItem>
      <ddeItem name="EURGBP" advise="1">
        <values>
          <value>
            <val>0.72030000000000005</val>
          </value>
        </values>
      </ddeItem>
      <ddeItem name="EURJPY" advise="1">
        <values>
          <value>
            <val>128.06200000000001</val>
          </value>
        </values>
      </ddeItem>
      <ddeItem name="EURNZD" advise="1">
        <values>
          <value>
            <val>1.4034800000000001</val>
          </value>
        </values>
      </ddeItem>
      <ddeItem name="EURUSD" advise="1">
        <values>
          <value>
            <val>1.07386</val>
          </value>
        </values>
      </ddeItem>
      <ddeItem name="GBPAUD" advise="1">
        <values>
          <value>
            <val>1.93049</val>
          </value>
        </values>
      </ddeItem>
      <ddeItem name="GBPCAD" advise="1">
        <values>
          <value>
            <val>1.82274</val>
          </value>
        </values>
      </ddeItem>
      <ddeItem name="GBPCHF" advise="1">
        <values>
          <value>
            <val>1.42547</val>
          </value>
        </values>
      </ddeItem>
      <ddeItem name="GBPJPY" advise="1">
        <values>
          <value>
            <val>177.797</val>
          </value>
        </values>
      </ddeItem>
      <ddeItem name="GBPNZD" advise="1">
        <values>
          <value>
            <val>1.9485699999999999</val>
          </value>
        </values>
      </ddeItem>
      <ddeItem name="GBPUSD" advise="1">
        <values>
          <value>
            <val>1.4908999999999999</val>
          </value>
        </values>
      </ddeItem>
      <ddeItem name="NZDCAD" advise="1">
        <values>
          <value>
            <val>0.93559999999999999</val>
          </value>
        </values>
      </ddeItem>
      <ddeItem name="NZDCHF" advise="1">
        <values>
          <value>
            <val>0.73163999999999996</val>
          </value>
        </values>
      </ddeItem>
      <ddeItem name="NZDJPY" advise="1">
        <values>
          <value>
            <val>91.248999999999995</val>
          </value>
        </values>
      </ddeItem>
      <ddeItem name="NZDUSD" advise="1">
        <values>
          <value>
            <val>0.76517999999999997</val>
          </value>
        </values>
      </ddeItem>
      <ddeItem name="StdDocumentName" ole="1" advise="1"/>
      <ddeItem name="USDCAD" advise="1">
        <values>
          <value>
            <val>1.2225600000000001</val>
          </value>
        </values>
      </ddeItem>
      <ddeItem name="USDCHF" advise="1">
        <values>
          <value>
            <val>0.95613999999999999</val>
          </value>
        </values>
      </ddeItem>
      <ddeItem name="USDJPY" advise="1">
        <values>
          <value>
            <val>119.258</val>
          </value>
        </values>
      </ddeItem>
    </ddeItems>
  </ddeLink>
</externalLink>
</file>

<file path=xl/externalLinks/externalLink3.xml><?xml version="1.0" encoding="utf-8"?>
<externalLink xmlns="http://schemas.openxmlformats.org/spreadsheetml/2006/main">
  <ddeLink xmlns:r="http://schemas.openxmlformats.org/officeDocument/2006/relationships" ddeService="MT4" ddeTopic="BID">
    <ddeItems>
      <ddeItem name="AUDCAD" advise="1">
        <values>
          <value>
            <val>0.94411999999999996</val>
          </value>
        </values>
      </ddeItem>
      <ddeItem name="AUDCHF" advise="1">
        <values>
          <value>
            <val>0.73834999999999995</val>
          </value>
        </values>
      </ddeItem>
      <ddeItem name="AUDJPY" advise="1">
        <values>
          <value>
            <val>92.096999999999994</val>
          </value>
        </values>
      </ddeItem>
      <ddeItem name="AUDNZD" advise="1">
        <values>
          <value>
            <val>1.0091600000000001</val>
          </value>
        </values>
      </ddeItem>
      <ddeItem name="AUDUSD" advise="1">
        <values>
          <value>
            <val>0.77229000000000003</val>
          </value>
        </values>
      </ddeItem>
      <ddeItem name="CADCHF" advise="1">
        <values>
          <value>
            <val>0.78193999999999997</val>
          </value>
        </values>
      </ddeItem>
      <ddeItem name="CADJPY" advise="1">
        <values>
          <value>
            <val>97.545000000000002</val>
          </value>
        </values>
      </ddeItem>
      <ddeItem name="CHFJPY" advise="1">
        <values>
          <value>
            <val>124.727</val>
          </value>
        </values>
      </ddeItem>
      <ddeItem name="EURAUD" advise="1">
        <values>
          <value>
            <val>1.3903700000000001</val>
          </value>
        </values>
      </ddeItem>
      <ddeItem name="EURCAD" advise="1">
        <values>
          <value>
            <val>1.31277</val>
          </value>
        </values>
      </ddeItem>
      <ddeItem name="EURCHF" advise="1">
        <values>
          <value>
            <val>1.0266200000000001</val>
          </value>
        </values>
      </ddeItem>
      <ddeItem name="EURGBP" advise="1">
        <values>
          <value>
            <val>0.72026000000000001</val>
          </value>
        </values>
      </ddeItem>
      <ddeItem name="EURJPY" advise="1">
        <values>
          <value>
            <val>128.05699999999999</val>
          </value>
        </values>
      </ddeItem>
      <ddeItem name="EURNZD" advise="1">
        <values>
          <value>
            <val>1.40324</val>
          </value>
        </values>
      </ddeItem>
      <ddeItem name="EURUSD" advise="1">
        <values>
          <value>
            <val>1.07382</val>
          </value>
        </values>
      </ddeItem>
      <ddeItem name="GBPAUD" advise="1">
        <values>
          <value>
            <val>1.93028</val>
          </value>
        </values>
      </ddeItem>
      <ddeItem name="GBPCAD" advise="1">
        <values>
          <value>
            <val>1.8225499999999999</val>
          </value>
        </values>
      </ddeItem>
      <ddeItem name="GBPCHF" advise="1">
        <values>
          <value>
            <val>1.4252800000000001</val>
          </value>
        </values>
      </ddeItem>
      <ddeItem name="GBPJPY" advise="1">
        <values>
          <value>
            <val>177.78800000000001</val>
          </value>
        </values>
      </ddeItem>
      <ddeItem name="GBPNZD" advise="1">
        <values>
          <value>
            <val>1.94811</val>
          </value>
        </values>
      </ddeItem>
      <ddeItem name="GBPUSD" advise="1">
        <values>
          <value>
            <val>1.4908300000000001</val>
          </value>
        </values>
      </ddeItem>
      <ddeItem name="NZDCAD" advise="1">
        <values>
          <value>
            <val>0.93542000000000003</val>
          </value>
        </values>
      </ddeItem>
      <ddeItem name="NZDCHF" advise="1">
        <values>
          <value>
            <val>0.73146999999999995</val>
          </value>
        </values>
      </ddeItem>
      <ddeItem name="NZDJPY" advise="1">
        <values>
          <value>
            <val>91.247</val>
          </value>
        </values>
      </ddeItem>
      <ddeItem name="NZDUSD" advise="1">
        <values>
          <value>
            <val>0.76514000000000004</val>
          </value>
        </values>
      </ddeItem>
      <ddeItem name="StdDocumentName" ole="1" advise="1"/>
      <ddeItem name="USDCAD" advise="1">
        <values>
          <value>
            <val>1.22251</val>
          </value>
        </values>
      </ddeItem>
      <ddeItem name="USDCHF" advise="1">
        <values>
          <value>
            <val>0.95604</val>
          </value>
        </values>
      </ddeItem>
      <ddeItem name="USDJPY" advise="1">
        <values>
          <value>
            <val>119.255</val>
          </value>
        </values>
      </ddeItem>
    </ddeItems>
  </ddeLink>
</externalLink>
</file>

<file path=xl/externalLinks/externalLink4.xml><?xml version="1.0" encoding="utf-8"?>
<externalLink xmlns="http://schemas.openxmlformats.org/spreadsheetml/2006/main">
  <ddeLink xmlns:r="http://schemas.openxmlformats.org/officeDocument/2006/relationships" ddeService="MT4" ddeTopic="LOW">
    <ddeItems>
      <ddeItem name="AUDCAD" advise="1">
        <values>
          <value>
            <val>0.94099999999999995</val>
          </value>
        </values>
      </ddeItem>
      <ddeItem name="AUDCHF" advise="1">
        <values>
          <value>
            <val>0.73585</val>
          </value>
        </values>
      </ddeItem>
      <ddeItem name="AUDJPY" advise="1">
        <values>
          <value>
            <val>91.95</val>
          </value>
        </values>
      </ddeItem>
      <ddeItem name="AUDNZD" advise="1">
        <values>
          <value>
            <val>1.0071399999999999</val>
          </value>
        </values>
      </ddeItem>
      <ddeItem name="AUDUSD" advise="1">
        <values>
          <value>
            <val>0.77066000000000001</val>
          </value>
        </values>
      </ddeItem>
      <ddeItem name="CADCHF" advise="1">
        <values>
          <value>
            <val>0.77722999999999998</val>
          </value>
        </values>
      </ddeItem>
      <ddeItem name="CADJPY" advise="1">
        <values>
          <value>
            <val>97.152000000000001</val>
          </value>
        </values>
      </ddeItem>
      <ddeItem name="CHFJPY" advise="1">
        <values>
          <value>
            <val>124.03700000000001</val>
          </value>
        </values>
      </ddeItem>
      <ddeItem name="EURAUD" advise="1">
        <values>
          <value>
            <val>1.3778600000000001</val>
          </value>
        </values>
      </ddeItem>
      <ddeItem name="EURCAD" advise="1">
        <values>
          <value>
            <val>1.3101</val>
          </value>
        </values>
      </ddeItem>
      <ddeItem name="EURCHF" advise="1">
        <values>
          <value>
            <val>1.0235399999999999</val>
          </value>
        </values>
      </ddeItem>
      <ddeItem name="EURGBP" advise="1">
        <values>
          <value>
            <val>0.71855000000000002</val>
          </value>
        </values>
      </ddeItem>
      <ddeItem name="EURJPY" advise="1">
        <values>
          <value>
            <val>127.596</val>
          </value>
        </values>
      </ddeItem>
      <ddeItem name="EURNZD" advise="1">
        <values>
          <value>
            <val>1.3947499999999999</val>
          </value>
        </values>
      </ddeItem>
      <ddeItem name="EURUSD" advise="1">
        <values>
          <value>
            <val>1.0712200000000001</val>
          </value>
        </values>
      </ddeItem>
      <ddeItem name="GBPAUD" advise="1">
        <values>
          <value>
            <val>1.91045</val>
          </value>
        </values>
      </ddeItem>
      <ddeItem name="GBPCAD" advise="1">
        <values>
          <value>
            <val>1.8164100000000001</val>
          </value>
        </values>
      </ddeItem>
      <ddeItem name="GBPCHF" advise="1">
        <values>
          <value>
            <val>1.41964</val>
          </value>
        </values>
      </ddeItem>
      <ddeItem name="GBPJPY" advise="1">
        <values>
          <value>
            <val>177.19300000000001</val>
          </value>
        </values>
      </ddeItem>
      <ddeItem name="GBPNZD" advise="1">
        <values>
          <value>
            <val>1.9356599999999999</val>
          </value>
        </values>
      </ddeItem>
      <ddeItem name="GBPUSD" advise="1">
        <values>
          <value>
            <val>1.4887600000000001</val>
          </value>
        </values>
      </ddeItem>
      <ddeItem name="NZDCAD" advise="1">
        <values>
          <value>
            <val>0.93340000000000001</val>
          </value>
        </values>
      </ddeItem>
      <ddeItem name="NZDCHF" advise="1">
        <values>
          <value>
            <val>0.73007999999999995</val>
          </value>
        </values>
      </ddeItem>
      <ddeItem name="NZDJPY" advise="1">
        <values>
          <value>
            <val>91.191999999999993</val>
          </value>
        </values>
      </ddeItem>
      <ddeItem name="NZDUSD" advise="1">
        <values>
          <value>
            <val>0.76420999999999994</val>
          </value>
        </values>
      </ddeItem>
      <ddeItem name="StdDocumentName" ole="1" advise="1"/>
      <ddeItem name="USDCAD" advise="1">
        <values>
          <value>
            <val>1.21797</val>
          </value>
        </values>
      </ddeItem>
      <ddeItem name="USDCHF" advise="1">
        <values>
          <value>
            <val>0.95</val>
          </value>
        </values>
      </ddeItem>
      <ddeItem name="USDJPY" advise="1">
        <values>
          <value>
            <val>118.53100000000001</val>
          </value>
        </values>
      </ddeItem>
    </ddeItems>
  </dd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opLeftCell="A15" workbookViewId="0">
      <selection activeCell="I2" sqref="I2"/>
    </sheetView>
  </sheetViews>
  <sheetFormatPr baseColWidth="10" defaultColWidth="9.140625" defaultRowHeight="12.75"/>
  <sheetData/>
  <phoneticPr fontId="0" type="noConversion"/>
  <pageMargins left="0.75" right="0.75" top="1" bottom="1" header="0.5" footer="0.5"/>
  <pageSetup orientation="portrait" horizontalDpi="4294967294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transitionEntry="1"/>
  <dimension ref="B1:W42"/>
  <sheetViews>
    <sheetView showGridLines="0" workbookViewId="0">
      <selection activeCell="U3" sqref="U3"/>
    </sheetView>
  </sheetViews>
  <sheetFormatPr baseColWidth="10" defaultColWidth="9.140625" defaultRowHeight="12.75"/>
  <cols>
    <col min="1" max="1" width="2.85546875" customWidth="1"/>
    <col min="2" max="2" width="9.7109375" customWidth="1"/>
    <col min="3" max="14" width="9.7109375" style="1" customWidth="1"/>
    <col min="15" max="15" width="3.7109375" customWidth="1"/>
    <col min="16" max="17" width="3.7109375" style="2" customWidth="1"/>
    <col min="18" max="18" width="3.7109375" customWidth="1"/>
    <col min="19" max="20" width="8.7109375" customWidth="1"/>
    <col min="21" max="23" width="5.7109375" customWidth="1"/>
  </cols>
  <sheetData>
    <row r="1" spans="2:23" ht="12.75" customHeight="1" thickBot="1">
      <c r="B1" s="53" t="s">
        <v>36</v>
      </c>
      <c r="C1" s="56">
        <f>CORREL(C5:C7,D5:D7)</f>
        <v>0.99987879007286062</v>
      </c>
      <c r="D1" s="55">
        <f>CORREL(C4:C6, D4:D6)</f>
        <v>0.99999249854650996</v>
      </c>
      <c r="E1" s="59"/>
      <c r="G1" s="57">
        <f>CORREL(G4:G6, C4:C6)</f>
        <v>0.99983280860175228</v>
      </c>
      <c r="H1" s="54">
        <f>CORREL(C4:C6, H4:H6)</f>
        <v>0.99996439985850205</v>
      </c>
      <c r="I1" s="59"/>
      <c r="M1" s="59"/>
      <c r="O1" s="53"/>
    </row>
    <row r="2" spans="2:23" ht="12.75" customHeight="1" thickBot="1">
      <c r="C2" s="1" t="s">
        <v>35</v>
      </c>
      <c r="D2" s="1" t="s">
        <v>34</v>
      </c>
      <c r="E2" s="59"/>
      <c r="G2" s="1" t="s">
        <v>37</v>
      </c>
      <c r="H2" s="1" t="s">
        <v>33</v>
      </c>
      <c r="I2" s="59"/>
      <c r="M2" s="59"/>
      <c r="S2" s="178" t="s">
        <v>76</v>
      </c>
      <c r="T2" s="177" t="s">
        <v>38</v>
      </c>
      <c r="U2" s="152" t="s">
        <v>78</v>
      </c>
      <c r="V2" s="153" t="s">
        <v>79</v>
      </c>
      <c r="W2" s="148" t="s">
        <v>77</v>
      </c>
    </row>
    <row r="3" spans="2:23" ht="12.75" customHeight="1" thickBot="1">
      <c r="C3" s="3" t="s">
        <v>14</v>
      </c>
      <c r="D3" s="4" t="s">
        <v>15</v>
      </c>
      <c r="E3" s="4" t="s">
        <v>3</v>
      </c>
      <c r="F3" s="4" t="s">
        <v>16</v>
      </c>
      <c r="G3" s="4" t="s">
        <v>11</v>
      </c>
      <c r="H3" s="4" t="s">
        <v>17</v>
      </c>
      <c r="I3" s="4" t="s">
        <v>18</v>
      </c>
      <c r="J3" s="4" t="s">
        <v>19</v>
      </c>
      <c r="K3" s="4" t="s">
        <v>13</v>
      </c>
      <c r="L3" s="4" t="s">
        <v>20</v>
      </c>
      <c r="M3" s="4" t="s">
        <v>8</v>
      </c>
      <c r="N3" s="5" t="s">
        <v>10</v>
      </c>
      <c r="O3" s="64"/>
      <c r="P3" s="63"/>
      <c r="Q3" s="63"/>
      <c r="S3" s="155"/>
      <c r="T3" s="171" t="s">
        <v>46</v>
      </c>
      <c r="U3" s="161">
        <f>HLOOKUP(LEFT(T3,3),$D$18:$K$19,2,FALSE)</f>
        <v>2</v>
      </c>
      <c r="V3" s="162">
        <f>HLOOKUP(RIGHT(T3,3),$D$18:$K$19,2,FALSE)</f>
        <v>4</v>
      </c>
      <c r="W3" s="158">
        <f>U3-V3</f>
        <v>-2</v>
      </c>
    </row>
    <row r="4" spans="2:23" ht="12.75" customHeight="1" thickBot="1">
      <c r="B4" s="6" t="s">
        <v>6</v>
      </c>
      <c r="C4" s="7">
        <f>[1]!EURUSD</f>
        <v>1.0820799999999999</v>
      </c>
      <c r="D4" s="8">
        <f>[1]!GBPUSD</f>
        <v>1.49837</v>
      </c>
      <c r="E4" s="8">
        <f>[1]!AUDUSD</f>
        <v>0.78263000000000005</v>
      </c>
      <c r="F4" s="8">
        <f>[1]!USDJPY</f>
        <v>119.43600000000001</v>
      </c>
      <c r="G4" s="8">
        <f>[1]!USDCHF</f>
        <v>0.95994000000000002</v>
      </c>
      <c r="H4" s="8">
        <f>[1]!USDCAD</f>
        <v>1.2259599999999999</v>
      </c>
      <c r="I4" s="8">
        <f>[1]!EURJPY</f>
        <v>128.76</v>
      </c>
      <c r="J4" s="8">
        <f>[1]!EURGBP</f>
        <v>0.72336</v>
      </c>
      <c r="K4" s="8">
        <f>[1]!EURCHF</f>
        <v>1.0302800000000001</v>
      </c>
      <c r="L4" s="8">
        <f>[1]!EURAUD</f>
        <v>1.3941600000000001</v>
      </c>
      <c r="M4" s="8">
        <f>[1]!GBPJPY</f>
        <v>178.208</v>
      </c>
      <c r="N4" s="9">
        <f>[1]!GBPCHF</f>
        <v>1.4334499999999999</v>
      </c>
      <c r="O4" s="65"/>
      <c r="P4" s="63"/>
      <c r="Q4" s="63"/>
      <c r="S4" s="155"/>
      <c r="T4" s="172" t="s">
        <v>71</v>
      </c>
      <c r="U4" s="161">
        <f t="shared" ref="U4:U11" si="0">HLOOKUP(LEFT(T4,3),$D$18:$K$19,2,FALSE)</f>
        <v>2</v>
      </c>
      <c r="V4" s="162">
        <f t="shared" ref="V4:V11" si="1">HLOOKUP(RIGHT(T4,3),$D$18:$K$19,2,FALSE)</f>
        <v>4.333333333333333</v>
      </c>
      <c r="W4" s="159">
        <f t="shared" ref="W4:W11" si="2">U4-V4</f>
        <v>-2.333333333333333</v>
      </c>
    </row>
    <row r="5" spans="2:23" ht="12.75" customHeight="1" thickBot="1">
      <c r="B5" s="10" t="s">
        <v>5</v>
      </c>
      <c r="C5" s="11">
        <f>[2]!EURUSD</f>
        <v>1.07386</v>
      </c>
      <c r="D5" s="12">
        <f>[2]!GBPUSD</f>
        <v>1.4908999999999999</v>
      </c>
      <c r="E5" s="12">
        <f>[2]!AUDUSD</f>
        <v>0.77234999999999998</v>
      </c>
      <c r="F5" s="12">
        <f>[2]!USDJPY</f>
        <v>119.258</v>
      </c>
      <c r="G5" s="12">
        <f>[2]!USDCHF</f>
        <v>0.95613999999999999</v>
      </c>
      <c r="H5" s="12">
        <f>[2]!USDCAD</f>
        <v>1.2225600000000001</v>
      </c>
      <c r="I5" s="12">
        <f>[2]!EURJPY</f>
        <v>128.06200000000001</v>
      </c>
      <c r="J5" s="12">
        <f>[2]!EURGBP</f>
        <v>0.72030000000000005</v>
      </c>
      <c r="K5" s="12">
        <f>[2]!EURCHF</f>
        <v>1.0267200000000001</v>
      </c>
      <c r="L5" s="12">
        <f>[2]!EURAUD</f>
        <v>1.3904799999999999</v>
      </c>
      <c r="M5" s="12">
        <f>[2]!GBPJPY</f>
        <v>177.797</v>
      </c>
      <c r="N5" s="13">
        <f>[2]!GBPCHF</f>
        <v>1.42547</v>
      </c>
      <c r="O5" s="65"/>
      <c r="P5" s="63">
        <v>0</v>
      </c>
      <c r="Q5" s="63">
        <v>0</v>
      </c>
      <c r="S5" s="155">
        <f>$E$8</f>
        <v>0.59999999999948983</v>
      </c>
      <c r="T5" s="173" t="s">
        <v>3</v>
      </c>
      <c r="U5" s="161">
        <f t="shared" si="0"/>
        <v>2</v>
      </c>
      <c r="V5" s="162">
        <f t="shared" si="1"/>
        <v>6.5</v>
      </c>
      <c r="W5" s="158">
        <f t="shared" si="2"/>
        <v>-4.5</v>
      </c>
    </row>
    <row r="6" spans="2:23" ht="12.75" customHeight="1" thickBot="1">
      <c r="B6" s="10" t="s">
        <v>4</v>
      </c>
      <c r="C6" s="11">
        <f>[3]!EURUSD</f>
        <v>1.07382</v>
      </c>
      <c r="D6" s="12">
        <f>[3]!GBPUSD</f>
        <v>1.4908300000000001</v>
      </c>
      <c r="E6" s="12">
        <f>[3]!AUDUSD</f>
        <v>0.77229000000000003</v>
      </c>
      <c r="F6" s="12">
        <f>[3]!USDJPY</f>
        <v>119.255</v>
      </c>
      <c r="G6" s="12">
        <f>[3]!USDCHF</f>
        <v>0.95604</v>
      </c>
      <c r="H6" s="12">
        <f>[3]!USDCAD</f>
        <v>1.22251</v>
      </c>
      <c r="I6" s="12">
        <f>[3]!EURJPY</f>
        <v>128.05699999999999</v>
      </c>
      <c r="J6" s="12">
        <f>[3]!EURGBP</f>
        <v>0.72026000000000001</v>
      </c>
      <c r="K6" s="12">
        <f>[3]!EURCHF</f>
        <v>1.0266200000000001</v>
      </c>
      <c r="L6" s="12">
        <f>[3]!EURAUD</f>
        <v>1.3903700000000001</v>
      </c>
      <c r="M6" s="12">
        <f>[3]!GBPJPY</f>
        <v>177.78800000000001</v>
      </c>
      <c r="N6" s="13">
        <f>[3]!GBPCHF</f>
        <v>1.4252800000000001</v>
      </c>
      <c r="O6" s="65"/>
      <c r="P6" s="63">
        <v>3</v>
      </c>
      <c r="Q6" s="63">
        <v>1</v>
      </c>
      <c r="S6" s="155"/>
      <c r="T6" s="174" t="s">
        <v>39</v>
      </c>
      <c r="U6" s="161">
        <f t="shared" si="0"/>
        <v>2</v>
      </c>
      <c r="V6" s="162">
        <f t="shared" si="1"/>
        <v>4</v>
      </c>
      <c r="W6" s="159">
        <f t="shared" si="2"/>
        <v>-2</v>
      </c>
    </row>
    <row r="7" spans="2:23" ht="12.75" customHeight="1" thickBot="1">
      <c r="B7" s="14" t="s">
        <v>7</v>
      </c>
      <c r="C7" s="15">
        <f>[4]!EURUSD</f>
        <v>1.0712200000000001</v>
      </c>
      <c r="D7" s="16">
        <f>[4]!GBPUSD</f>
        <v>1.4887600000000001</v>
      </c>
      <c r="E7" s="16">
        <f>[4]!AUDUSD</f>
        <v>0.77066000000000001</v>
      </c>
      <c r="F7" s="16">
        <f>[4]!USDJPY</f>
        <v>118.53100000000001</v>
      </c>
      <c r="G7" s="16">
        <f>[4]!USDCHF</f>
        <v>0.95</v>
      </c>
      <c r="H7" s="16">
        <f>[4]!USDCAD</f>
        <v>1.21797</v>
      </c>
      <c r="I7" s="16">
        <f>[4]!EURJPY</f>
        <v>127.596</v>
      </c>
      <c r="J7" s="16">
        <f>[4]!EURGBP</f>
        <v>0.71855000000000002</v>
      </c>
      <c r="K7" s="16">
        <f>[4]!EURCHF</f>
        <v>1.0235399999999999</v>
      </c>
      <c r="L7" s="16">
        <f>[4]!EURAUD</f>
        <v>1.3778600000000001</v>
      </c>
      <c r="M7" s="16">
        <f>[4]!GBPJPY</f>
        <v>177.19300000000001</v>
      </c>
      <c r="N7" s="17">
        <f>[4]!GBPCHF</f>
        <v>1.41964</v>
      </c>
      <c r="O7" s="65"/>
      <c r="P7" s="63">
        <v>10</v>
      </c>
      <c r="Q7" s="63">
        <v>2</v>
      </c>
      <c r="S7" s="155"/>
      <c r="T7" s="173" t="s">
        <v>40</v>
      </c>
      <c r="U7" s="161">
        <f t="shared" si="0"/>
        <v>4</v>
      </c>
      <c r="V7" s="162">
        <f t="shared" si="1"/>
        <v>4.333333333333333</v>
      </c>
      <c r="W7" s="158">
        <f t="shared" si="2"/>
        <v>-0.33333333333333304</v>
      </c>
    </row>
    <row r="8" spans="2:23" ht="12.75" customHeight="1" thickBot="1">
      <c r="B8" s="151" t="s">
        <v>76</v>
      </c>
      <c r="C8" s="169">
        <f>(C5-C6)*10000</f>
        <v>0.40000000000040004</v>
      </c>
      <c r="D8" s="154">
        <f t="shared" ref="D8:N8" si="3">(D5-D6)*10000</f>
        <v>0.6999999999979245</v>
      </c>
      <c r="E8" s="154">
        <f t="shared" si="3"/>
        <v>0.59999999999948983</v>
      </c>
      <c r="F8" s="154">
        <f>(F5-F6)*100</f>
        <v>0.30000000000001137</v>
      </c>
      <c r="G8" s="154">
        <f t="shared" si="3"/>
        <v>0.99999999999988987</v>
      </c>
      <c r="H8" s="154">
        <f t="shared" si="3"/>
        <v>0.50000000000105516</v>
      </c>
      <c r="I8" s="154">
        <f>(I5-I6)*100</f>
        <v>0.50000000000238742</v>
      </c>
      <c r="J8" s="154">
        <f t="shared" si="3"/>
        <v>0.40000000000040004</v>
      </c>
      <c r="K8" s="154">
        <f t="shared" si="3"/>
        <v>0.99999999999988987</v>
      </c>
      <c r="L8" s="154">
        <f t="shared" si="3"/>
        <v>1.0999999999983245</v>
      </c>
      <c r="M8" s="154">
        <f>(M5-M6)*100</f>
        <v>0.89999999999861302</v>
      </c>
      <c r="N8" s="170">
        <f t="shared" si="3"/>
        <v>1.8999999999991246</v>
      </c>
      <c r="O8" s="65"/>
      <c r="P8" s="63">
        <v>25</v>
      </c>
      <c r="Q8" s="63">
        <v>3</v>
      </c>
      <c r="S8" s="155"/>
      <c r="T8" s="174" t="s">
        <v>41</v>
      </c>
      <c r="U8" s="161">
        <f t="shared" si="0"/>
        <v>4</v>
      </c>
      <c r="V8" s="162">
        <f t="shared" si="1"/>
        <v>4</v>
      </c>
      <c r="W8" s="159">
        <f t="shared" si="2"/>
        <v>0</v>
      </c>
    </row>
    <row r="9" spans="2:23" ht="12.75" customHeight="1" thickBo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P9" s="63">
        <v>40</v>
      </c>
      <c r="Q9" s="63">
        <v>4</v>
      </c>
      <c r="S9" s="155"/>
      <c r="T9" s="173" t="s">
        <v>42</v>
      </c>
      <c r="U9" s="161">
        <f t="shared" si="0"/>
        <v>4.333333333333333</v>
      </c>
      <c r="V9" s="162">
        <f t="shared" si="1"/>
        <v>4</v>
      </c>
      <c r="W9" s="158">
        <f t="shared" si="2"/>
        <v>0.33333333333333304</v>
      </c>
    </row>
    <row r="10" spans="2:23" ht="12.75" customHeight="1" thickBot="1">
      <c r="B10" s="6" t="s">
        <v>21</v>
      </c>
      <c r="C10" s="20">
        <f>(C4:N4-C7:N7)*10000</f>
        <v>108.5999999999987</v>
      </c>
      <c r="D10" s="21">
        <f>(C4:N4-C7:N7)*10000</f>
        <v>96.099999999998971</v>
      </c>
      <c r="E10" s="21">
        <f>(C4:N4-C7:N7)*10000</f>
        <v>119.70000000000036</v>
      </c>
      <c r="F10" s="21">
        <f>(C4:N4-C7:N7)*100</f>
        <v>90.500000000000114</v>
      </c>
      <c r="G10" s="21">
        <f>(C4:N4-C7:N7)*10000</f>
        <v>99.400000000000603</v>
      </c>
      <c r="H10" s="21">
        <f>(C4:N4-C7:N7)*10000</f>
        <v>79.899999999999409</v>
      </c>
      <c r="I10" s="21">
        <f>(C4:N4-C7:N7)*100</f>
        <v>116.39999999999873</v>
      </c>
      <c r="J10" s="21">
        <f>(C4:N4-C7:N7)*10000</f>
        <v>48.09999999999981</v>
      </c>
      <c r="K10" s="21">
        <f>(C4:N4-C7:N7)*10000</f>
        <v>67.40000000000191</v>
      </c>
      <c r="L10" s="21">
        <f>(C4:N4-C7:N7)*10000</f>
        <v>162.9999999999998</v>
      </c>
      <c r="M10" s="21">
        <f>(C4:N4-C7:N7)*100</f>
        <v>101.49999999999864</v>
      </c>
      <c r="N10" s="22">
        <f>(C4:N4-C7:N7)*10000</f>
        <v>138.09999999999877</v>
      </c>
      <c r="P10" s="63">
        <v>50</v>
      </c>
      <c r="Q10" s="63">
        <v>5</v>
      </c>
      <c r="S10" s="155">
        <f>$L$8</f>
        <v>1.0999999999983245</v>
      </c>
      <c r="T10" s="174" t="s">
        <v>20</v>
      </c>
      <c r="U10" s="161">
        <f t="shared" ref="U10" si="4">HLOOKUP(LEFT(T10,3),$D$18:$K$19,2,FALSE)</f>
        <v>3.8</v>
      </c>
      <c r="V10" s="162">
        <f t="shared" ref="V10" si="5">HLOOKUP(RIGHT(T10,3),$D$18:$K$19,2,FALSE)</f>
        <v>2</v>
      </c>
      <c r="W10" s="159">
        <f t="shared" ref="W10" si="6">U10-V10</f>
        <v>1.7999999999999998</v>
      </c>
    </row>
    <row r="11" spans="2:23" ht="12.75" customHeight="1" thickBot="1">
      <c r="B11" s="14" t="s">
        <v>22</v>
      </c>
      <c r="C11" s="23">
        <f>(C6:N6-C7:N7)/C10:N10*10000</f>
        <v>0.23941068139962862</v>
      </c>
      <c r="D11" s="24">
        <f>(C6:N6-C7:N7)/C10:N10*10000</f>
        <v>0.21540062434963977</v>
      </c>
      <c r="E11" s="24">
        <f>(C6:N6-C7:N7)/C10:N10*10000</f>
        <v>0.13617376775271642</v>
      </c>
      <c r="F11" s="24">
        <f>(C6:N6-C7:N7)/C10:N10*100</f>
        <v>0.79999999999998739</v>
      </c>
      <c r="G11" s="24">
        <f>(C6:N6-C7:N7)/C10:N10*10000</f>
        <v>0.60764587525150993</v>
      </c>
      <c r="H11" s="24">
        <f>(C6:N6-C7:N7)/C10:N10*10000</f>
        <v>0.56821026282853837</v>
      </c>
      <c r="I11" s="24">
        <f>(C6:N6-C7:N7)/C10:N10*100</f>
        <v>0.39604810996562662</v>
      </c>
      <c r="J11" s="24">
        <f>(C6:N6-C7:N7)/C10:N10*10000</f>
        <v>0.3555093555093547</v>
      </c>
      <c r="K11" s="24">
        <f>(C6:N6-C7:N7)/C10:N10*10000</f>
        <v>0.45697329376856177</v>
      </c>
      <c r="L11" s="24">
        <f>(C6:N6-C7:N7)/C10:N10*10000</f>
        <v>0.76748466257668935</v>
      </c>
      <c r="M11" s="24">
        <f>(C6:N6-C7:N7)/C10:N10*100</f>
        <v>0.58620689655173086</v>
      </c>
      <c r="N11" s="25">
        <f>(C6:N6-C7:N7)/C10:N10*10000</f>
        <v>0.40839971035482547</v>
      </c>
      <c r="P11" s="63">
        <v>60</v>
      </c>
      <c r="Q11" s="63">
        <v>6</v>
      </c>
      <c r="S11" s="155"/>
      <c r="T11" s="173" t="s">
        <v>43</v>
      </c>
      <c r="U11" s="161">
        <f t="shared" si="0"/>
        <v>3.8</v>
      </c>
      <c r="V11" s="162">
        <f t="shared" si="1"/>
        <v>4</v>
      </c>
      <c r="W11" s="159">
        <f t="shared" si="2"/>
        <v>-0.20000000000000018</v>
      </c>
    </row>
    <row r="12" spans="2:23" ht="12.75" customHeight="1" thickBot="1">
      <c r="P12" s="63">
        <v>75</v>
      </c>
      <c r="Q12" s="63">
        <v>7</v>
      </c>
      <c r="S12" s="155">
        <f>$K$8</f>
        <v>0.99999999999988987</v>
      </c>
      <c r="T12" s="174" t="s">
        <v>13</v>
      </c>
      <c r="U12" s="161">
        <f t="shared" ref="U12:U14" si="7">HLOOKUP(LEFT(T12,3),$D$18:$K$19,2,FALSE)</f>
        <v>3.8</v>
      </c>
      <c r="V12" s="162">
        <f t="shared" ref="V12:V14" si="8">HLOOKUP(RIGHT(T12,3),$D$18:$K$19,2,FALSE)</f>
        <v>4.333333333333333</v>
      </c>
      <c r="W12" s="158">
        <f t="shared" ref="W12:W14" si="9">U12-V12</f>
        <v>-0.53333333333333321</v>
      </c>
    </row>
    <row r="13" spans="2:23" ht="12.75" customHeight="1" thickBot="1">
      <c r="B13" s="26" t="s">
        <v>23</v>
      </c>
      <c r="C13" s="27" t="s">
        <v>24</v>
      </c>
      <c r="D13" s="28" t="s">
        <v>9</v>
      </c>
      <c r="E13" s="28" t="s">
        <v>25</v>
      </c>
      <c r="F13" s="28" t="s">
        <v>26</v>
      </c>
      <c r="G13" s="28" t="s">
        <v>26</v>
      </c>
      <c r="H13" s="28" t="s">
        <v>26</v>
      </c>
      <c r="I13" s="28" t="s">
        <v>24</v>
      </c>
      <c r="J13" s="28" t="s">
        <v>24</v>
      </c>
      <c r="K13" s="28" t="s">
        <v>24</v>
      </c>
      <c r="L13" s="28" t="s">
        <v>24</v>
      </c>
      <c r="M13" s="28" t="s">
        <v>9</v>
      </c>
      <c r="N13" s="29" t="s">
        <v>9</v>
      </c>
      <c r="P13" s="63">
        <v>90</v>
      </c>
      <c r="Q13" s="63">
        <v>8</v>
      </c>
      <c r="S13" s="155">
        <f>$J$8</f>
        <v>0.40000000000040004</v>
      </c>
      <c r="T13" s="173" t="s">
        <v>19</v>
      </c>
      <c r="U13" s="161">
        <f t="shared" si="7"/>
        <v>3.8</v>
      </c>
      <c r="V13" s="162">
        <f t="shared" si="8"/>
        <v>4.25</v>
      </c>
      <c r="W13" s="159">
        <f t="shared" si="9"/>
        <v>-0.45000000000000018</v>
      </c>
    </row>
    <row r="14" spans="2:23" ht="12.75" customHeight="1" thickBot="1">
      <c r="B14" s="30" t="s">
        <v>27</v>
      </c>
      <c r="C14" s="31">
        <f t="shared" ref="C14:N14" si="10">LOOKUP(100*C11,$P5:$P14,$Q5:$Q14)</f>
        <v>2</v>
      </c>
      <c r="D14" s="32">
        <f t="shared" si="10"/>
        <v>2</v>
      </c>
      <c r="E14" s="32">
        <f t="shared" si="10"/>
        <v>2</v>
      </c>
      <c r="F14" s="32">
        <f t="shared" si="10"/>
        <v>7</v>
      </c>
      <c r="G14" s="32">
        <f t="shared" si="10"/>
        <v>6</v>
      </c>
      <c r="H14" s="32">
        <f t="shared" si="10"/>
        <v>5</v>
      </c>
      <c r="I14" s="32">
        <f t="shared" si="10"/>
        <v>3</v>
      </c>
      <c r="J14" s="32">
        <f t="shared" si="10"/>
        <v>3</v>
      </c>
      <c r="K14" s="32">
        <f t="shared" si="10"/>
        <v>4</v>
      </c>
      <c r="L14" s="32">
        <f t="shared" si="10"/>
        <v>7</v>
      </c>
      <c r="M14" s="32">
        <f t="shared" si="10"/>
        <v>5</v>
      </c>
      <c r="N14" s="33">
        <f t="shared" si="10"/>
        <v>4</v>
      </c>
      <c r="P14" s="63">
        <v>97</v>
      </c>
      <c r="Q14" s="63">
        <v>9</v>
      </c>
      <c r="S14" s="155">
        <f>$I$8</f>
        <v>0.50000000000238742</v>
      </c>
      <c r="T14" s="175" t="s">
        <v>18</v>
      </c>
      <c r="U14" s="161">
        <f t="shared" si="7"/>
        <v>3.8</v>
      </c>
      <c r="V14" s="162">
        <f t="shared" si="8"/>
        <v>4</v>
      </c>
      <c r="W14" s="158">
        <f t="shared" si="9"/>
        <v>-0.20000000000000018</v>
      </c>
    </row>
    <row r="15" spans="2:23" ht="12.75" customHeight="1" thickBot="1">
      <c r="B15" s="34"/>
      <c r="C15" s="35" t="s">
        <v>26</v>
      </c>
      <c r="D15" s="36" t="s">
        <v>26</v>
      </c>
      <c r="E15" s="36" t="s">
        <v>26</v>
      </c>
      <c r="F15" s="36" t="s">
        <v>28</v>
      </c>
      <c r="G15" s="36" t="s">
        <v>12</v>
      </c>
      <c r="H15" s="36" t="s">
        <v>29</v>
      </c>
      <c r="I15" s="36" t="s">
        <v>28</v>
      </c>
      <c r="J15" s="36" t="s">
        <v>9</v>
      </c>
      <c r="K15" s="36" t="s">
        <v>12</v>
      </c>
      <c r="L15" s="36" t="s">
        <v>25</v>
      </c>
      <c r="M15" s="36" t="s">
        <v>28</v>
      </c>
      <c r="N15" s="37" t="s">
        <v>12</v>
      </c>
      <c r="S15" s="155">
        <f>$C$8</f>
        <v>0.40000000000040004</v>
      </c>
      <c r="T15" s="174" t="s">
        <v>14</v>
      </c>
      <c r="U15" s="161">
        <f t="shared" ref="U15:U23" si="11">HLOOKUP(LEFT(T15,3),$D$18:$K$19,2,FALSE)</f>
        <v>3.8</v>
      </c>
      <c r="V15" s="162">
        <f t="shared" ref="V15:V23" si="12">HLOOKUP(RIGHT(T15,3),$D$18:$K$19,2,FALSE)</f>
        <v>6.5</v>
      </c>
      <c r="W15" s="159">
        <f>U14-V14</f>
        <v>-0.20000000000000018</v>
      </c>
    </row>
    <row r="16" spans="2:23" ht="12.75" customHeight="1" thickBot="1">
      <c r="B16" s="38"/>
      <c r="C16" s="39">
        <f>9-C14</f>
        <v>7</v>
      </c>
      <c r="D16" s="40">
        <f>9-D14</f>
        <v>7</v>
      </c>
      <c r="E16" s="40">
        <f t="shared" ref="E16:N16" si="13">9-E14</f>
        <v>7</v>
      </c>
      <c r="F16" s="40">
        <f t="shared" si="13"/>
        <v>2</v>
      </c>
      <c r="G16" s="40">
        <f t="shared" si="13"/>
        <v>3</v>
      </c>
      <c r="H16" s="40">
        <f t="shared" si="13"/>
        <v>4</v>
      </c>
      <c r="I16" s="40">
        <f t="shared" si="13"/>
        <v>6</v>
      </c>
      <c r="J16" s="40">
        <f t="shared" si="13"/>
        <v>6</v>
      </c>
      <c r="K16" s="40">
        <f t="shared" si="13"/>
        <v>5</v>
      </c>
      <c r="L16" s="40">
        <f t="shared" si="13"/>
        <v>2</v>
      </c>
      <c r="M16" s="40">
        <f t="shared" si="13"/>
        <v>4</v>
      </c>
      <c r="N16" s="41">
        <f t="shared" si="13"/>
        <v>5</v>
      </c>
      <c r="P16" s="63"/>
      <c r="Q16" s="63"/>
      <c r="S16" s="155">
        <f>$M$8</f>
        <v>0.89999999999861302</v>
      </c>
      <c r="T16" s="176" t="s">
        <v>8</v>
      </c>
      <c r="U16" s="161">
        <f t="shared" si="11"/>
        <v>4.25</v>
      </c>
      <c r="V16" s="162">
        <f t="shared" si="12"/>
        <v>4</v>
      </c>
      <c r="W16" s="159">
        <f t="shared" ref="W16:W23" si="14">U16-V16</f>
        <v>0.25</v>
      </c>
    </row>
    <row r="17" spans="2:23" ht="12.75" customHeight="1" thickBot="1">
      <c r="C17" s="59"/>
      <c r="D17" s="59"/>
      <c r="E17" s="59"/>
      <c r="F17" s="59"/>
      <c r="G17" s="59"/>
      <c r="H17" s="59"/>
      <c r="I17" s="59"/>
      <c r="J17" s="59"/>
      <c r="S17" s="155">
        <f>$D$8</f>
        <v>0.6999999999979245</v>
      </c>
      <c r="T17" s="173" t="s">
        <v>15</v>
      </c>
      <c r="U17" s="161">
        <f t="shared" si="11"/>
        <v>4.25</v>
      </c>
      <c r="V17" s="162">
        <f t="shared" si="12"/>
        <v>6.5</v>
      </c>
      <c r="W17" s="158">
        <f t="shared" si="14"/>
        <v>-2.25</v>
      </c>
    </row>
    <row r="18" spans="2:23" ht="12.75" customHeight="1" thickBot="1">
      <c r="B18" s="42" t="s">
        <v>30</v>
      </c>
      <c r="C18" s="43"/>
      <c r="D18" s="44" t="s">
        <v>26</v>
      </c>
      <c r="E18" s="44" t="s">
        <v>24</v>
      </c>
      <c r="F18" s="44" t="s">
        <v>9</v>
      </c>
      <c r="G18" s="44" t="s">
        <v>12</v>
      </c>
      <c r="H18" s="44" t="s">
        <v>29</v>
      </c>
      <c r="I18" s="44" t="s">
        <v>25</v>
      </c>
      <c r="J18" s="44" t="s">
        <v>28</v>
      </c>
      <c r="L18" s="67" t="s">
        <v>0</v>
      </c>
      <c r="M18" s="58"/>
      <c r="N18" s="59"/>
      <c r="S18" s="155"/>
      <c r="T18" s="174" t="s">
        <v>45</v>
      </c>
      <c r="U18" s="161">
        <f t="shared" si="11"/>
        <v>4.25</v>
      </c>
      <c r="V18" s="162">
        <f t="shared" si="12"/>
        <v>4</v>
      </c>
      <c r="W18" s="159">
        <f t="shared" si="14"/>
        <v>0.25</v>
      </c>
    </row>
    <row r="19" spans="2:23" ht="12.75" customHeight="1" thickBot="1">
      <c r="B19" s="38"/>
      <c r="C19" s="45"/>
      <c r="D19" s="46">
        <f>(F14+G14+H14+C16+D16+E16)/6</f>
        <v>6.5</v>
      </c>
      <c r="E19" s="46">
        <f>(C14+I14+J14+K14+L14)/5</f>
        <v>3.8</v>
      </c>
      <c r="F19" s="46">
        <f>(D14+M14+N14+J16)/4</f>
        <v>4.25</v>
      </c>
      <c r="G19" s="46">
        <f>(G16+K16+N16)/3</f>
        <v>4.333333333333333</v>
      </c>
      <c r="H19" s="46">
        <f>H16</f>
        <v>4</v>
      </c>
      <c r="I19" s="46">
        <f>(E14+L16)/2</f>
        <v>2</v>
      </c>
      <c r="J19" s="46">
        <f>(F16+I16+M16)/3</f>
        <v>4</v>
      </c>
      <c r="L19" s="52" t="s">
        <v>32</v>
      </c>
      <c r="M19" s="60"/>
      <c r="N19" s="59"/>
      <c r="S19" s="155">
        <f>$N$8</f>
        <v>1.8999999999991246</v>
      </c>
      <c r="T19" s="174" t="s">
        <v>10</v>
      </c>
      <c r="U19" s="161">
        <f t="shared" si="11"/>
        <v>4.25</v>
      </c>
      <c r="V19" s="162">
        <f t="shared" si="12"/>
        <v>4.333333333333333</v>
      </c>
      <c r="W19" s="158">
        <f t="shared" si="14"/>
        <v>-8.3333333333333037E-2</v>
      </c>
    </row>
    <row r="20" spans="2:23" ht="12.75" customHeight="1" thickBot="1">
      <c r="B20" s="47"/>
      <c r="C20" s="48" t="s">
        <v>31</v>
      </c>
      <c r="D20" s="49">
        <v>6</v>
      </c>
      <c r="E20" s="49">
        <v>5</v>
      </c>
      <c r="F20" s="49">
        <v>4</v>
      </c>
      <c r="G20" s="49">
        <v>3</v>
      </c>
      <c r="H20" s="49">
        <v>1</v>
      </c>
      <c r="I20" s="49">
        <v>2</v>
      </c>
      <c r="J20" s="50">
        <v>3</v>
      </c>
      <c r="L20" s="51" t="s">
        <v>1</v>
      </c>
      <c r="M20" s="61"/>
      <c r="N20" s="59"/>
      <c r="S20" s="155"/>
      <c r="T20" s="173" t="s">
        <v>44</v>
      </c>
      <c r="U20" s="161">
        <f t="shared" si="11"/>
        <v>4.25</v>
      </c>
      <c r="V20" s="162">
        <f t="shared" si="12"/>
        <v>2</v>
      </c>
      <c r="W20" s="159">
        <f t="shared" si="14"/>
        <v>2.25</v>
      </c>
    </row>
    <row r="21" spans="2:23" ht="12.75" customHeight="1" thickBot="1">
      <c r="L21" s="68" t="s">
        <v>2</v>
      </c>
      <c r="M21" s="62"/>
      <c r="N21" s="59"/>
      <c r="S21" s="155">
        <f>$G$8</f>
        <v>0.99999999999988987</v>
      </c>
      <c r="T21" s="174" t="s">
        <v>11</v>
      </c>
      <c r="U21" s="161">
        <f t="shared" si="11"/>
        <v>6.5</v>
      </c>
      <c r="V21" s="162">
        <f t="shared" si="12"/>
        <v>4.333333333333333</v>
      </c>
      <c r="W21" s="158">
        <f t="shared" si="14"/>
        <v>2.166666666666667</v>
      </c>
    </row>
    <row r="22" spans="2:23" ht="12.75" customHeight="1" thickBot="1">
      <c r="S22" s="155">
        <f>$H$8</f>
        <v>0.50000000000105516</v>
      </c>
      <c r="T22" s="173" t="s">
        <v>17</v>
      </c>
      <c r="U22" s="161">
        <f t="shared" si="11"/>
        <v>6.5</v>
      </c>
      <c r="V22" s="162">
        <f t="shared" si="12"/>
        <v>4</v>
      </c>
      <c r="W22" s="159">
        <f t="shared" si="14"/>
        <v>2.5</v>
      </c>
    </row>
    <row r="23" spans="2:23" ht="12.75" customHeight="1" thickBot="1">
      <c r="S23" s="156">
        <f>$F$8</f>
        <v>0.30000000000001137</v>
      </c>
      <c r="T23" s="174" t="s">
        <v>16</v>
      </c>
      <c r="U23" s="167">
        <f t="shared" si="11"/>
        <v>6.5</v>
      </c>
      <c r="V23" s="168">
        <f t="shared" si="12"/>
        <v>4</v>
      </c>
      <c r="W23" s="160">
        <f t="shared" si="14"/>
        <v>2.5</v>
      </c>
    </row>
    <row r="24" spans="2:23" ht="12.75" customHeight="1"/>
    <row r="25" spans="2:23" ht="12.75" customHeight="1"/>
    <row r="26" spans="2:23" ht="12.75" customHeight="1"/>
    <row r="27" spans="2:23" ht="12.75" customHeight="1"/>
    <row r="28" spans="2:23" ht="12.75" customHeight="1"/>
    <row r="29" spans="2:23" ht="12.75" customHeight="1"/>
    <row r="30" spans="2:23" ht="12.75" customHeight="1"/>
    <row r="31" spans="2:23" ht="12.75" customHeight="1"/>
    <row r="32" spans="2:23" ht="12.75" customHeight="1"/>
    <row r="33" spans="8:10" ht="12.75" customHeight="1">
      <c r="J33" s="66"/>
    </row>
    <row r="34" spans="8:10" ht="12.75" customHeight="1">
      <c r="J34" s="66"/>
    </row>
    <row r="35" spans="8:10" ht="12.75" customHeight="1">
      <c r="J35" s="66"/>
    </row>
    <row r="36" spans="8:10" ht="12.75" customHeight="1">
      <c r="J36" s="66"/>
    </row>
    <row r="37" spans="8:10" ht="12.75" customHeight="1">
      <c r="J37" s="66"/>
    </row>
    <row r="42" spans="8:10">
      <c r="H42" s="157"/>
    </row>
  </sheetData>
  <customSheetViews>
    <customSheetView guid="{67D24A5F-4A49-4D73-A781-A6453EF72A3F}" showPageBreaks="1" showGridLines="0" showRuler="0">
      <selection activeCell="G6" sqref="G6"/>
      <pageMargins left="0.75" right="0.75" top="1" bottom="1" header="0.5" footer="0.5"/>
      <pageSetup orientation="portrait" horizontalDpi="4294967294" verticalDpi="0" r:id="rId1"/>
      <headerFooter alignWithMargins="0"/>
    </customSheetView>
  </customSheetViews>
  <phoneticPr fontId="0" type="noConversion"/>
  <conditionalFormatting sqref="D19:J19">
    <cfRule type="cellIs" dxfId="92" priority="98" stopIfTrue="1" operator="greaterThan">
      <formula>7</formula>
    </cfRule>
    <cfRule type="cellIs" dxfId="91" priority="99" stopIfTrue="1" operator="between">
      <formula>5.000001</formula>
      <formula>7</formula>
    </cfRule>
    <cfRule type="cellIs" dxfId="90" priority="100" stopIfTrue="1" operator="lessThan">
      <formula>2.000001</formula>
    </cfRule>
  </conditionalFormatting>
  <conditionalFormatting sqref="U16:U23 U3:U14">
    <cfRule type="expression" dxfId="89" priority="60" stopIfTrue="1">
      <formula>IF(AND(U3&gt;=7.1,V3&lt;=2),1)</formula>
    </cfRule>
  </conditionalFormatting>
  <conditionalFormatting sqref="V16:V23 V3:V14">
    <cfRule type="expression" dxfId="88" priority="59" stopIfTrue="1">
      <formula>IF(AND(U3&lt;=2,V3&gt;=7.1),1)</formula>
    </cfRule>
  </conditionalFormatting>
  <conditionalFormatting sqref="U4">
    <cfRule type="expression" dxfId="87" priority="58" stopIfTrue="1">
      <formula>IF(AND(U4&gt;=7.1,V4&lt;=2),1)</formula>
    </cfRule>
  </conditionalFormatting>
  <conditionalFormatting sqref="U5">
    <cfRule type="expression" dxfId="86" priority="57" stopIfTrue="1">
      <formula>IF(AND(U5&gt;=7.1,V5&lt;=2),1)</formula>
    </cfRule>
  </conditionalFormatting>
  <conditionalFormatting sqref="U6">
    <cfRule type="expression" dxfId="85" priority="56" stopIfTrue="1">
      <formula>IF(AND(U6&gt;=7.1,V6&lt;=2),1)</formula>
    </cfRule>
  </conditionalFormatting>
  <conditionalFormatting sqref="U7">
    <cfRule type="expression" dxfId="84" priority="55" stopIfTrue="1">
      <formula>IF(AND(U7&gt;=7.1,V7&lt;=2),1)</formula>
    </cfRule>
  </conditionalFormatting>
  <conditionalFormatting sqref="U8">
    <cfRule type="expression" dxfId="83" priority="54" stopIfTrue="1">
      <formula>IF(AND(U8&gt;=7.1,V8&lt;=2),1)</formula>
    </cfRule>
  </conditionalFormatting>
  <conditionalFormatting sqref="U9">
    <cfRule type="expression" dxfId="82" priority="53" stopIfTrue="1">
      <formula>IF(AND(U9&gt;=7.1,V9&lt;=2),1)</formula>
    </cfRule>
  </conditionalFormatting>
  <conditionalFormatting sqref="U10">
    <cfRule type="expression" dxfId="81" priority="52" stopIfTrue="1">
      <formula>IF(AND(U10&gt;=7.1,V10&lt;=2),1)</formula>
    </cfRule>
  </conditionalFormatting>
  <conditionalFormatting sqref="U11">
    <cfRule type="expression" dxfId="80" priority="51" stopIfTrue="1">
      <formula>IF(AND(U11&gt;=7.1,V11&lt;=2),1)</formula>
    </cfRule>
  </conditionalFormatting>
  <conditionalFormatting sqref="U12">
    <cfRule type="expression" dxfId="79" priority="50" stopIfTrue="1">
      <formula>IF(AND(U12&gt;=7.1,V12&lt;=2),1)</formula>
    </cfRule>
  </conditionalFormatting>
  <conditionalFormatting sqref="U13">
    <cfRule type="expression" dxfId="78" priority="48" stopIfTrue="1">
      <formula>IF(AND(U13&gt;=7.1,V13&lt;=2),1)</formula>
    </cfRule>
  </conditionalFormatting>
  <conditionalFormatting sqref="U14">
    <cfRule type="expression" dxfId="77" priority="47" stopIfTrue="1">
      <formula>IF(AND(U14&gt;=7.1,V14&lt;=2),1)</formula>
    </cfRule>
  </conditionalFormatting>
  <conditionalFormatting sqref="U16">
    <cfRule type="expression" dxfId="76" priority="46" stopIfTrue="1">
      <formula>IF(AND(U16&gt;=7.1,V16&lt;=2),1)</formula>
    </cfRule>
  </conditionalFormatting>
  <conditionalFormatting sqref="U17">
    <cfRule type="expression" dxfId="75" priority="45" stopIfTrue="1">
      <formula>IF(AND(U17&gt;=7.1,V17&lt;=2),1)</formula>
    </cfRule>
  </conditionalFormatting>
  <conditionalFormatting sqref="U18">
    <cfRule type="expression" dxfId="74" priority="44" stopIfTrue="1">
      <formula>IF(AND(U18&gt;=7.1,V18&lt;=2),1)</formula>
    </cfRule>
  </conditionalFormatting>
  <conditionalFormatting sqref="U19">
    <cfRule type="expression" dxfId="73" priority="43" stopIfTrue="1">
      <formula>IF(AND(U19&gt;=7.1,V19&lt;=2),1)</formula>
    </cfRule>
  </conditionalFormatting>
  <conditionalFormatting sqref="U20">
    <cfRule type="expression" dxfId="72" priority="42" stopIfTrue="1">
      <formula>IF(AND(U20&gt;=7.1,V20&lt;=2),1)</formula>
    </cfRule>
  </conditionalFormatting>
  <conditionalFormatting sqref="U21">
    <cfRule type="expression" dxfId="71" priority="41" stopIfTrue="1">
      <formula>IF(AND(U21&gt;=7.1,V21&lt;=2),1)</formula>
    </cfRule>
  </conditionalFormatting>
  <conditionalFormatting sqref="U22">
    <cfRule type="expression" dxfId="70" priority="40" stopIfTrue="1">
      <formula>IF(AND(U22&gt;=7.1,V22&lt;=2),1)</formula>
    </cfRule>
  </conditionalFormatting>
  <conditionalFormatting sqref="U23">
    <cfRule type="expression" dxfId="69" priority="39" stopIfTrue="1">
      <formula>IF(AND(U23&gt;=7.1,V23&lt;=2),1)</formula>
    </cfRule>
  </conditionalFormatting>
  <conditionalFormatting sqref="V4">
    <cfRule type="expression" dxfId="68" priority="38" stopIfTrue="1">
      <formula>IF(AND(U4&lt;=2,V4&gt;=7.1),1)</formula>
    </cfRule>
  </conditionalFormatting>
  <conditionalFormatting sqref="V5">
    <cfRule type="expression" dxfId="67" priority="37" stopIfTrue="1">
      <formula>IF(AND(U5&lt;=2,V5&gt;=7.1),1)</formula>
    </cfRule>
  </conditionalFormatting>
  <conditionalFormatting sqref="V6">
    <cfRule type="expression" dxfId="66" priority="36" stopIfTrue="1">
      <formula>IF(AND(U6&lt;=2,V6&gt;=7.1),1)</formula>
    </cfRule>
  </conditionalFormatting>
  <conditionalFormatting sqref="V7">
    <cfRule type="expression" dxfId="65" priority="35" stopIfTrue="1">
      <formula>IF(AND(U7&lt;=2,V7&gt;=7.1),1)</formula>
    </cfRule>
  </conditionalFormatting>
  <conditionalFormatting sqref="V8">
    <cfRule type="expression" dxfId="64" priority="34" stopIfTrue="1">
      <formula>IF(AND(U8&lt;=2,V8&gt;=7.1),1)</formula>
    </cfRule>
  </conditionalFormatting>
  <conditionalFormatting sqref="V9">
    <cfRule type="expression" dxfId="63" priority="33" stopIfTrue="1">
      <formula>IF(AND(U9&lt;=2,V9&gt;=7.1),1)</formula>
    </cfRule>
  </conditionalFormatting>
  <conditionalFormatting sqref="V10">
    <cfRule type="expression" dxfId="62" priority="32" stopIfTrue="1">
      <formula>IF(AND(U10&lt;=2,V10&gt;=7.1),1)</formula>
    </cfRule>
  </conditionalFormatting>
  <conditionalFormatting sqref="V11">
    <cfRule type="expression" dxfId="61" priority="31" stopIfTrue="1">
      <formula>IF(AND(U11&lt;=2,V11&gt;=7.1),1)</formula>
    </cfRule>
  </conditionalFormatting>
  <conditionalFormatting sqref="V12">
    <cfRule type="expression" dxfId="60" priority="30" stopIfTrue="1">
      <formula>IF(AND(U12&lt;=2,V12&gt;=7.1),1)</formula>
    </cfRule>
  </conditionalFormatting>
  <conditionalFormatting sqref="V13">
    <cfRule type="expression" dxfId="59" priority="28" stopIfTrue="1">
      <formula>IF(AND(U13&lt;=2,V13&gt;=7.1),1)</formula>
    </cfRule>
  </conditionalFormatting>
  <conditionalFormatting sqref="V14">
    <cfRule type="expression" dxfId="58" priority="27" stopIfTrue="1">
      <formula>IF(AND(U14&lt;=2,V14&gt;=7.1),1)</formula>
    </cfRule>
  </conditionalFormatting>
  <conditionalFormatting sqref="V16">
    <cfRule type="expression" dxfId="57" priority="26" stopIfTrue="1">
      <formula>IF(AND(U16&lt;=2,V16&gt;=7.1),1)</formula>
    </cfRule>
  </conditionalFormatting>
  <conditionalFormatting sqref="V17">
    <cfRule type="expression" dxfId="56" priority="25" stopIfTrue="1">
      <formula>IF(AND(U17&lt;=2,V17&gt;=7.1),1)</formula>
    </cfRule>
  </conditionalFormatting>
  <conditionalFormatting sqref="V18">
    <cfRule type="expression" dxfId="55" priority="24" stopIfTrue="1">
      <formula>IF(AND(U18&lt;=2,V18&gt;=7.1),1)</formula>
    </cfRule>
  </conditionalFormatting>
  <conditionalFormatting sqref="V19">
    <cfRule type="expression" dxfId="54" priority="23" stopIfTrue="1">
      <formula>IF(AND(U19&lt;=2,V19&gt;=7.1),1)</formula>
    </cfRule>
  </conditionalFormatting>
  <conditionalFormatting sqref="V20">
    <cfRule type="expression" dxfId="53" priority="22" stopIfTrue="1">
      <formula>IF(AND(U20&lt;=2,V20&gt;=7.1),1)</formula>
    </cfRule>
  </conditionalFormatting>
  <conditionalFormatting sqref="V21">
    <cfRule type="expression" dxfId="52" priority="21" stopIfTrue="1">
      <formula>IF(AND(U21&lt;=2,V21&gt;=7.1),1)</formula>
    </cfRule>
  </conditionalFormatting>
  <conditionalFormatting sqref="V22">
    <cfRule type="expression" dxfId="51" priority="20" stopIfTrue="1">
      <formula>IF(AND(U22&lt;=2,V22&gt;=7.1),1)</formula>
    </cfRule>
  </conditionalFormatting>
  <conditionalFormatting sqref="V23">
    <cfRule type="expression" dxfId="50" priority="19" stopIfTrue="1">
      <formula>IF(AND(U23&lt;=2,V23&gt;=7.1),1)</formula>
    </cfRule>
  </conditionalFormatting>
  <conditionalFormatting sqref="U16:U23 U3:U14">
    <cfRule type="expression" dxfId="49" priority="18" stopIfTrue="1">
      <formula>IF(AND(U3&gt;=6.1,V3&lt;=2),1)</formula>
    </cfRule>
  </conditionalFormatting>
  <conditionalFormatting sqref="V16:V23 V3:V14">
    <cfRule type="expression" dxfId="48" priority="17" stopIfTrue="1">
      <formula>IF(AND(U3&lt;=2,V3&gt;=6.1),1)</formula>
    </cfRule>
  </conditionalFormatting>
  <conditionalFormatting sqref="U15">
    <cfRule type="expression" dxfId="47" priority="12" stopIfTrue="1">
      <formula>IF(AND(U15&gt;=7.1,V15&lt;=2),1)</formula>
    </cfRule>
  </conditionalFormatting>
  <conditionalFormatting sqref="V15">
    <cfRule type="expression" dxfId="46" priority="11" stopIfTrue="1">
      <formula>IF(AND(U15&lt;=2,V15&gt;=7.1),1)</formula>
    </cfRule>
  </conditionalFormatting>
  <conditionalFormatting sqref="U15">
    <cfRule type="expression" dxfId="45" priority="10" stopIfTrue="1">
      <formula>IF(AND(U15&gt;=7.1,V15&lt;=2),1)</formula>
    </cfRule>
  </conditionalFormatting>
  <conditionalFormatting sqref="V15">
    <cfRule type="expression" dxfId="44" priority="9" stopIfTrue="1">
      <formula>IF(AND(U15&lt;=2,V15&gt;=7.1),1)</formula>
    </cfRule>
  </conditionalFormatting>
  <conditionalFormatting sqref="U15">
    <cfRule type="expression" dxfId="43" priority="8" stopIfTrue="1">
      <formula>IF(AND(U15&gt;=6.1,V15&lt;=2),1)</formula>
    </cfRule>
  </conditionalFormatting>
  <conditionalFormatting sqref="V15">
    <cfRule type="expression" dxfId="42" priority="7" stopIfTrue="1">
      <formula>IF(AND(U15&lt;=2,V15&gt;=6.1),1)</formula>
    </cfRule>
  </conditionalFormatting>
  <conditionalFormatting sqref="U10">
    <cfRule type="expression" dxfId="41" priority="6" stopIfTrue="1">
      <formula>IF(AND(U10&gt;=7.1,V10&lt;=2),1)</formula>
    </cfRule>
  </conditionalFormatting>
  <conditionalFormatting sqref="V10">
    <cfRule type="expression" dxfId="40" priority="5" stopIfTrue="1">
      <formula>IF(AND(U10&lt;=2,V10&gt;=7.1),1)</formula>
    </cfRule>
  </conditionalFormatting>
  <conditionalFormatting sqref="U13">
    <cfRule type="expression" dxfId="39" priority="4" stopIfTrue="1">
      <formula>IF(AND(U13&gt;=7.1,V13&lt;=2),1)</formula>
    </cfRule>
  </conditionalFormatting>
  <conditionalFormatting sqref="V13">
    <cfRule type="expression" dxfId="38" priority="3" stopIfTrue="1">
      <formula>IF(AND(U13&lt;=2,V13&gt;=7.1),1)</formula>
    </cfRule>
  </conditionalFormatting>
  <conditionalFormatting sqref="U12:U14">
    <cfRule type="expression" dxfId="37" priority="2" stopIfTrue="1">
      <formula>IF(AND(U12&gt;=7.1,V12&lt;=2),1)</formula>
    </cfRule>
  </conditionalFormatting>
  <conditionalFormatting sqref="V12:V14">
    <cfRule type="expression" dxfId="36" priority="1" stopIfTrue="1">
      <formula>IF(AND(U12&lt;=2,V12&gt;=7.1),1)</formula>
    </cfRule>
  </conditionalFormatting>
  <pageMargins left="0.75" right="0.75" top="1" bottom="1" header="0.5" footer="0.5"/>
  <pageSetup orientation="portrait" horizontalDpi="4294967294" verticalDpi="3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AM51"/>
  <sheetViews>
    <sheetView tabSelected="1" zoomScale="80" zoomScaleNormal="80" workbookViewId="0">
      <selection activeCell="J32" sqref="J32"/>
    </sheetView>
  </sheetViews>
  <sheetFormatPr baseColWidth="10" defaultColWidth="10.7109375" defaultRowHeight="12.75" customHeight="1"/>
  <cols>
    <col min="1" max="1" width="3.85546875" style="69" customWidth="1"/>
    <col min="2" max="2" width="12.7109375" style="88" customWidth="1"/>
    <col min="3" max="30" width="10.7109375" style="69"/>
    <col min="31" max="34" width="3.7109375" style="69" customWidth="1"/>
    <col min="35" max="35" width="8.7109375" style="121" customWidth="1"/>
    <col min="36" max="36" width="8.7109375" style="88" customWidth="1"/>
    <col min="37" max="38" width="5.7109375" style="88" customWidth="1"/>
    <col min="39" max="39" width="5.7109375" style="146" customWidth="1"/>
    <col min="40" max="16384" width="10.7109375" style="69"/>
  </cols>
  <sheetData>
    <row r="1" spans="2:38" ht="12.75" customHeight="1">
      <c r="Q1" s="56">
        <f>CORREL(Q5:Q7,R5:R7)</f>
        <v>0.99999160186400227</v>
      </c>
      <c r="R1" s="55">
        <f>CORREL(Q4:Q6, R4:R6)</f>
        <v>0.99878433832518576</v>
      </c>
      <c r="AK1" s="179"/>
      <c r="AL1" s="179"/>
    </row>
    <row r="2" spans="2:38" ht="12.75" customHeight="1" thickBot="1">
      <c r="AE2" s="70"/>
    </row>
    <row r="3" spans="2:38" ht="12.75" customHeight="1" thickBot="1">
      <c r="B3" s="136" t="s">
        <v>38</v>
      </c>
      <c r="C3" s="133" t="s">
        <v>46</v>
      </c>
      <c r="D3" s="71" t="s">
        <v>71</v>
      </c>
      <c r="E3" s="71" t="s">
        <v>47</v>
      </c>
      <c r="F3" s="71" t="s">
        <v>48</v>
      </c>
      <c r="G3" s="71" t="s">
        <v>49</v>
      </c>
      <c r="H3" s="71" t="s">
        <v>50</v>
      </c>
      <c r="I3" s="71" t="s">
        <v>51</v>
      </c>
      <c r="J3" s="71" t="s">
        <v>52</v>
      </c>
      <c r="K3" s="71" t="s">
        <v>53</v>
      </c>
      <c r="L3" s="71" t="s">
        <v>54</v>
      </c>
      <c r="M3" s="71" t="s">
        <v>55</v>
      </c>
      <c r="N3" s="71" t="s">
        <v>56</v>
      </c>
      <c r="O3" s="71" t="s">
        <v>57</v>
      </c>
      <c r="P3" s="71" t="s">
        <v>72</v>
      </c>
      <c r="Q3" s="71" t="s">
        <v>70</v>
      </c>
      <c r="R3" s="71" t="s">
        <v>58</v>
      </c>
      <c r="S3" s="71" t="s">
        <v>59</v>
      </c>
      <c r="T3" s="71" t="s">
        <v>60</v>
      </c>
      <c r="U3" s="71" t="s">
        <v>61</v>
      </c>
      <c r="V3" s="71" t="s">
        <v>73</v>
      </c>
      <c r="W3" s="71" t="s">
        <v>62</v>
      </c>
      <c r="X3" s="71" t="s">
        <v>74</v>
      </c>
      <c r="Y3" s="71" t="s">
        <v>75</v>
      </c>
      <c r="Z3" s="71" t="s">
        <v>63</v>
      </c>
      <c r="AA3" s="71" t="s">
        <v>64</v>
      </c>
      <c r="AB3" s="71" t="s">
        <v>65</v>
      </c>
      <c r="AC3" s="71" t="s">
        <v>66</v>
      </c>
      <c r="AD3" s="72" t="s">
        <v>67</v>
      </c>
      <c r="AE3" s="73"/>
    </row>
    <row r="4" spans="2:38" ht="12.75" customHeight="1">
      <c r="B4" s="134" t="s">
        <v>6</v>
      </c>
      <c r="C4" s="75">
        <f>[1]!AUDCAD</f>
        <v>0.95562999999999998</v>
      </c>
      <c r="D4" s="75">
        <f>[1]!AUDCHF</f>
        <v>0.74724000000000002</v>
      </c>
      <c r="E4" s="74">
        <f>[1]!AUDJPY</f>
        <v>93.122</v>
      </c>
      <c r="F4" s="75">
        <f>[1]!AUDNZD</f>
        <v>1.01613</v>
      </c>
      <c r="G4" s="75">
        <f>[1]!AUDUSD</f>
        <v>0.78263000000000005</v>
      </c>
      <c r="H4" s="75">
        <f>[1]!CADCHF</f>
        <v>0.78544000000000003</v>
      </c>
      <c r="I4" s="74">
        <f>[1]!CADJPY</f>
        <v>97.918999999999997</v>
      </c>
      <c r="J4" s="74">
        <f>[1]!CHFJPY</f>
        <v>125.13500000000001</v>
      </c>
      <c r="K4" s="75">
        <f>[1]!EURAUD</f>
        <v>1.3941600000000001</v>
      </c>
      <c r="L4" s="75">
        <f>[1]!EURCAD</f>
        <v>1.3226</v>
      </c>
      <c r="M4" s="75">
        <f>[1]!EURCHF</f>
        <v>1.0302800000000001</v>
      </c>
      <c r="N4" s="75">
        <f>[1]!EURGBP</f>
        <v>0.72336</v>
      </c>
      <c r="O4" s="74">
        <f>[1]!EURJPY</f>
        <v>128.76</v>
      </c>
      <c r="P4" s="75">
        <f>[1]!EURNZD</f>
        <v>1.40584</v>
      </c>
      <c r="Q4" s="75">
        <f>[1]!EURUSD</f>
        <v>1.0820799999999999</v>
      </c>
      <c r="R4" s="75">
        <f>[1]!GBPAUD</f>
        <v>1.9337800000000001</v>
      </c>
      <c r="S4" s="75">
        <f>[1]!GBPCAD</f>
        <v>1.8302400000000001</v>
      </c>
      <c r="T4" s="75">
        <f>[1]!GBPCHF</f>
        <v>1.4334499999999999</v>
      </c>
      <c r="U4" s="74">
        <f>[1]!GBPJPY</f>
        <v>178.208</v>
      </c>
      <c r="V4" s="75">
        <f>[1]!GBPNZD</f>
        <v>1.9496899999999999</v>
      </c>
      <c r="W4" s="75">
        <f>[1]!GBPUSD</f>
        <v>1.49837</v>
      </c>
      <c r="X4" s="75">
        <f>[1]!NZDCAD</f>
        <v>0.94247999999999998</v>
      </c>
      <c r="Y4" s="75">
        <f>[1]!NZDCHF</f>
        <v>0.73833000000000004</v>
      </c>
      <c r="Z4" s="74">
        <f>[1]!NZDJPY</f>
        <v>91.790999999999997</v>
      </c>
      <c r="AA4" s="75">
        <f>[1]!NZDUSD</f>
        <v>0.77239999999999998</v>
      </c>
      <c r="AB4" s="75">
        <f>[1]!USDCAD</f>
        <v>1.2259599999999999</v>
      </c>
      <c r="AC4" s="75">
        <f>[1]!USDCHF</f>
        <v>0.95994000000000002</v>
      </c>
      <c r="AD4" s="76">
        <f>[1]!USDJPY</f>
        <v>119.43600000000001</v>
      </c>
      <c r="AE4" s="77"/>
      <c r="AF4" s="78">
        <v>0</v>
      </c>
      <c r="AG4" s="78">
        <v>0</v>
      </c>
      <c r="AH4" s="78"/>
    </row>
    <row r="5" spans="2:38" ht="12.75" customHeight="1">
      <c r="B5" s="135" t="s">
        <v>5</v>
      </c>
      <c r="C5" s="75">
        <f>[2]!AUDCAD</f>
        <v>0.94423999999999997</v>
      </c>
      <c r="D5" s="75">
        <f>[2]!AUDCHF</f>
        <v>0.73843999999999999</v>
      </c>
      <c r="E5" s="74">
        <f>[2]!AUDJPY</f>
        <v>92.105999999999995</v>
      </c>
      <c r="F5" s="75">
        <f>[2]!AUDNZD</f>
        <v>1.00932</v>
      </c>
      <c r="G5" s="75">
        <f>[2]!AUDUSD</f>
        <v>0.77234999999999998</v>
      </c>
      <c r="H5" s="75">
        <f>[2]!CADCHF</f>
        <v>0.78210000000000002</v>
      </c>
      <c r="I5" s="74">
        <f>[2]!CADJPY</f>
        <v>97.549000000000007</v>
      </c>
      <c r="J5" s="74">
        <f>[2]!CHFJPY</f>
        <v>124.739</v>
      </c>
      <c r="K5" s="75">
        <f>[2]!EURAUD</f>
        <v>1.3904799999999999</v>
      </c>
      <c r="L5" s="75">
        <f>[2]!EURCAD</f>
        <v>1.31288</v>
      </c>
      <c r="M5" s="75">
        <f>[2]!EURCHF</f>
        <v>1.0267200000000001</v>
      </c>
      <c r="N5" s="75">
        <f>[2]!EURGBP</f>
        <v>0.72030000000000005</v>
      </c>
      <c r="O5" s="74">
        <f>[2]!EURJPY</f>
        <v>128.06200000000001</v>
      </c>
      <c r="P5" s="75">
        <f>[2]!EURNZD</f>
        <v>1.4034800000000001</v>
      </c>
      <c r="Q5" s="75">
        <f>[2]!EURUSD</f>
        <v>1.07386</v>
      </c>
      <c r="R5" s="75">
        <f>[2]!GBPAUD</f>
        <v>1.93049</v>
      </c>
      <c r="S5" s="75">
        <f>[2]!GBPCAD</f>
        <v>1.82274</v>
      </c>
      <c r="T5" s="75">
        <f>[2]!GBPCHF</f>
        <v>1.42547</v>
      </c>
      <c r="U5" s="74">
        <f>[2]!GBPJPY</f>
        <v>177.797</v>
      </c>
      <c r="V5" s="75">
        <f>[2]!GBPNZD</f>
        <v>1.9485699999999999</v>
      </c>
      <c r="W5" s="75">
        <f>[2]!GBPUSD</f>
        <v>1.4908999999999999</v>
      </c>
      <c r="X5" s="75">
        <f>[2]!NZDCAD</f>
        <v>0.93559999999999999</v>
      </c>
      <c r="Y5" s="75">
        <f>[2]!NZDCHF</f>
        <v>0.73163999999999996</v>
      </c>
      <c r="Z5" s="74">
        <f>[2]!NZDJPY</f>
        <v>91.248999999999995</v>
      </c>
      <c r="AA5" s="75">
        <f>[2]!NZDUSD</f>
        <v>0.76517999999999997</v>
      </c>
      <c r="AB5" s="75">
        <f>[2]!USDCAD</f>
        <v>1.2225600000000001</v>
      </c>
      <c r="AC5" s="75">
        <f>[2]!USDCHF</f>
        <v>0.95613999999999999</v>
      </c>
      <c r="AD5" s="76">
        <f>[2]!USDJPY</f>
        <v>119.258</v>
      </c>
      <c r="AE5" s="77"/>
      <c r="AF5" s="78">
        <v>3</v>
      </c>
      <c r="AG5" s="78">
        <v>1</v>
      </c>
      <c r="AH5" s="78"/>
    </row>
    <row r="6" spans="2:38" ht="12.75" customHeight="1">
      <c r="B6" s="135" t="s">
        <v>4</v>
      </c>
      <c r="C6" s="75">
        <f>[3]!AUDCAD</f>
        <v>0.94411999999999996</v>
      </c>
      <c r="D6" s="139">
        <f>[3]!AUDCHF</f>
        <v>0.73834999999999995</v>
      </c>
      <c r="E6" s="74">
        <f>[3]!AUDJPY</f>
        <v>92.096999999999994</v>
      </c>
      <c r="F6" s="75">
        <f>[3]!AUDNZD</f>
        <v>1.0091600000000001</v>
      </c>
      <c r="G6" s="75">
        <f>[3]!AUDUSD</f>
        <v>0.77229000000000003</v>
      </c>
      <c r="H6" s="75">
        <f>[3]!CADCHF</f>
        <v>0.78193999999999997</v>
      </c>
      <c r="I6" s="74">
        <f>[3]!CADJPY</f>
        <v>97.545000000000002</v>
      </c>
      <c r="J6" s="74">
        <f>[3]!CHFJPY</f>
        <v>124.727</v>
      </c>
      <c r="K6" s="75">
        <f>[3]!EURAUD</f>
        <v>1.3903700000000001</v>
      </c>
      <c r="L6" s="75">
        <f>[3]!EURCAD</f>
        <v>1.31277</v>
      </c>
      <c r="M6" s="75">
        <f>[3]!EURCHF</f>
        <v>1.0266200000000001</v>
      </c>
      <c r="N6" s="75">
        <f>[3]!EURGBP</f>
        <v>0.72026000000000001</v>
      </c>
      <c r="O6" s="74">
        <f>[3]!EURJPY</f>
        <v>128.05699999999999</v>
      </c>
      <c r="P6" s="75">
        <f>[3]!EURNZD</f>
        <v>1.40324</v>
      </c>
      <c r="Q6" s="75">
        <f>[3]!EURUSD</f>
        <v>1.07382</v>
      </c>
      <c r="R6" s="75">
        <f>[3]!GBPAUD</f>
        <v>1.93028</v>
      </c>
      <c r="S6" s="75">
        <f>[3]!GBPCAD</f>
        <v>1.8225499999999999</v>
      </c>
      <c r="T6" s="75">
        <f>[3]!GBPCHF</f>
        <v>1.4252800000000001</v>
      </c>
      <c r="U6" s="74">
        <f>[3]!GBPJPY</f>
        <v>177.78800000000001</v>
      </c>
      <c r="V6" s="75">
        <f>[3]!GBPNZD</f>
        <v>1.94811</v>
      </c>
      <c r="W6" s="75">
        <f>[3]!GBPUSD</f>
        <v>1.4908300000000001</v>
      </c>
      <c r="X6" s="75">
        <f>[3]!NZDCAD</f>
        <v>0.93542000000000003</v>
      </c>
      <c r="Y6" s="75">
        <f>[3]!NZDCHF</f>
        <v>0.73146999999999995</v>
      </c>
      <c r="Z6" s="74">
        <f>[3]!NZDJPY</f>
        <v>91.247</v>
      </c>
      <c r="AA6" s="75">
        <f>[3]!NZDUSD</f>
        <v>0.76514000000000004</v>
      </c>
      <c r="AB6" s="75">
        <f>[3]!USDCAD</f>
        <v>1.22251</v>
      </c>
      <c r="AC6" s="75">
        <f>[3]!USDCHF</f>
        <v>0.95604</v>
      </c>
      <c r="AD6" s="76">
        <f>[3]!USDJPY</f>
        <v>119.255</v>
      </c>
      <c r="AE6" s="77"/>
      <c r="AF6" s="78">
        <v>10</v>
      </c>
      <c r="AG6" s="78">
        <v>2</v>
      </c>
      <c r="AH6" s="78"/>
    </row>
    <row r="7" spans="2:38" ht="12.75" customHeight="1" thickBot="1">
      <c r="B7" s="137" t="s">
        <v>7</v>
      </c>
      <c r="C7" s="80">
        <f>[4]!AUDCAD</f>
        <v>0.94099999999999995</v>
      </c>
      <c r="D7" s="80">
        <f>[4]!AUDCHF</f>
        <v>0.73585</v>
      </c>
      <c r="E7" s="79">
        <f>[4]!AUDJPY</f>
        <v>91.95</v>
      </c>
      <c r="F7" s="80">
        <f>[4]!AUDNZD</f>
        <v>1.0071399999999999</v>
      </c>
      <c r="G7" s="80">
        <f>[4]!AUDUSD</f>
        <v>0.77066000000000001</v>
      </c>
      <c r="H7" s="80">
        <f>[4]!CADCHF</f>
        <v>0.77722999999999998</v>
      </c>
      <c r="I7" s="79">
        <f>[4]!CADJPY</f>
        <v>97.152000000000001</v>
      </c>
      <c r="J7" s="79">
        <f>[4]!CHFJPY</f>
        <v>124.03700000000001</v>
      </c>
      <c r="K7" s="80">
        <f>[4]!EURAUD</f>
        <v>1.3778600000000001</v>
      </c>
      <c r="L7" s="80">
        <f>[4]!EURCAD</f>
        <v>1.3101</v>
      </c>
      <c r="M7" s="80">
        <f>[4]!EURCHF</f>
        <v>1.0235399999999999</v>
      </c>
      <c r="N7" s="80">
        <f>[4]!EURGBP</f>
        <v>0.71855000000000002</v>
      </c>
      <c r="O7" s="79">
        <f>[4]!EURJPY</f>
        <v>127.596</v>
      </c>
      <c r="P7" s="80">
        <f>[4]!EURNZD</f>
        <v>1.3947499999999999</v>
      </c>
      <c r="Q7" s="80">
        <f>[4]!EURUSD</f>
        <v>1.0712200000000001</v>
      </c>
      <c r="R7" s="80">
        <f>[4]!GBPAUD</f>
        <v>1.91045</v>
      </c>
      <c r="S7" s="80">
        <f>[4]!GBPCAD</f>
        <v>1.8164100000000001</v>
      </c>
      <c r="T7" s="80">
        <f>[4]!GBPCHF</f>
        <v>1.41964</v>
      </c>
      <c r="U7" s="79">
        <f>[4]!GBPJPY</f>
        <v>177.19300000000001</v>
      </c>
      <c r="V7" s="80">
        <f>[4]!GBPNZD</f>
        <v>1.9356599999999999</v>
      </c>
      <c r="W7" s="80">
        <f>[4]!GBPUSD</f>
        <v>1.4887600000000001</v>
      </c>
      <c r="X7" s="80">
        <f>[4]!NZDCAD</f>
        <v>0.93340000000000001</v>
      </c>
      <c r="Y7" s="80">
        <f>[4]!NZDCHF</f>
        <v>0.73007999999999995</v>
      </c>
      <c r="Z7" s="79">
        <f>[4]!NZDJPY</f>
        <v>91.191999999999993</v>
      </c>
      <c r="AA7" s="80">
        <f>[4]!NZDUSD</f>
        <v>0.76420999999999994</v>
      </c>
      <c r="AB7" s="80">
        <f>[4]!USDCAD</f>
        <v>1.21797</v>
      </c>
      <c r="AC7" s="80">
        <f>[4]!USDCHF</f>
        <v>0.95</v>
      </c>
      <c r="AD7" s="81">
        <f>[4]!USDJPY</f>
        <v>118.53100000000001</v>
      </c>
      <c r="AE7" s="77"/>
      <c r="AF7" s="78">
        <v>25</v>
      </c>
      <c r="AG7" s="78">
        <v>3</v>
      </c>
      <c r="AH7" s="78"/>
    </row>
    <row r="8" spans="2:38" ht="12.75" customHeight="1" thickBot="1">
      <c r="B8" s="138" t="s">
        <v>76</v>
      </c>
      <c r="C8" s="140">
        <f>(C5-C6)*10000</f>
        <v>1.2000000000000899</v>
      </c>
      <c r="D8" s="141">
        <f t="shared" ref="D8:AC8" si="0">(D5-D6)*10000</f>
        <v>0.90000000000034497</v>
      </c>
      <c r="E8" s="141">
        <f>(E5-E6)*100</f>
        <v>0.90000000000003411</v>
      </c>
      <c r="F8" s="141">
        <f t="shared" si="0"/>
        <v>1.5999999999993797</v>
      </c>
      <c r="G8" s="141">
        <f t="shared" si="0"/>
        <v>0.59999999999948983</v>
      </c>
      <c r="H8" s="141">
        <f t="shared" si="0"/>
        <v>1.6000000000004899</v>
      </c>
      <c r="I8" s="141">
        <f t="shared" ref="I8:J8" si="1">(I5-I6)*100</f>
        <v>0.40000000000048885</v>
      </c>
      <c r="J8" s="141">
        <f t="shared" si="1"/>
        <v>1.2000000000000455</v>
      </c>
      <c r="K8" s="141">
        <f t="shared" si="0"/>
        <v>1.0999999999983245</v>
      </c>
      <c r="L8" s="141">
        <f t="shared" si="0"/>
        <v>1.100000000000545</v>
      </c>
      <c r="M8" s="141">
        <f t="shared" si="0"/>
        <v>0.99999999999988987</v>
      </c>
      <c r="N8" s="141">
        <f t="shared" si="0"/>
        <v>0.40000000000040004</v>
      </c>
      <c r="O8" s="141">
        <f>(O5-O6)*100</f>
        <v>0.50000000000238742</v>
      </c>
      <c r="P8" s="141">
        <f t="shared" si="0"/>
        <v>2.4000000000001798</v>
      </c>
      <c r="Q8" s="141">
        <f t="shared" si="0"/>
        <v>0.40000000000040004</v>
      </c>
      <c r="R8" s="141">
        <f t="shared" si="0"/>
        <v>2.1000000000004349</v>
      </c>
      <c r="S8" s="141">
        <f t="shared" si="0"/>
        <v>1.9000000000013451</v>
      </c>
      <c r="T8" s="141">
        <f t="shared" si="0"/>
        <v>1.8999999999991246</v>
      </c>
      <c r="U8" s="141">
        <f>(U5-U6)*100</f>
        <v>0.89999999999861302</v>
      </c>
      <c r="V8" s="141">
        <f t="shared" si="0"/>
        <v>4.5999999999990493</v>
      </c>
      <c r="W8" s="141">
        <f t="shared" si="0"/>
        <v>0.6999999999979245</v>
      </c>
      <c r="X8" s="141">
        <f t="shared" si="0"/>
        <v>1.7999999999995797</v>
      </c>
      <c r="Y8" s="141">
        <f t="shared" si="0"/>
        <v>1.7000000000000348</v>
      </c>
      <c r="Z8" s="141">
        <f>(Z5-Z6)*100</f>
        <v>0.19999999999953388</v>
      </c>
      <c r="AA8" s="141">
        <f t="shared" si="0"/>
        <v>0.39999999999928981</v>
      </c>
      <c r="AB8" s="141">
        <f t="shared" si="0"/>
        <v>0.50000000000105516</v>
      </c>
      <c r="AC8" s="141">
        <f t="shared" si="0"/>
        <v>0.99999999999988987</v>
      </c>
      <c r="AD8" s="142">
        <f>(AD5-AD6)*100</f>
        <v>0.30000000000001137</v>
      </c>
      <c r="AE8" s="70"/>
      <c r="AF8" s="78">
        <v>40</v>
      </c>
      <c r="AG8" s="78">
        <v>4</v>
      </c>
      <c r="AH8" s="78"/>
    </row>
    <row r="9" spans="2:38" ht="12.75" customHeight="1" thickBot="1">
      <c r="B9" s="118"/>
      <c r="AE9" s="70"/>
      <c r="AF9" s="78">
        <v>50</v>
      </c>
      <c r="AG9" s="78">
        <v>5</v>
      </c>
      <c r="AH9" s="78"/>
    </row>
    <row r="10" spans="2:38" ht="12.75" customHeight="1">
      <c r="B10" s="116" t="s">
        <v>68</v>
      </c>
      <c r="C10" s="82">
        <f>($C4:$AD4-$C7:$AD7)*10000</f>
        <v>146.30000000000032</v>
      </c>
      <c r="D10" s="83">
        <f>($C4:$AD4-$C7:$AD7)*10000</f>
        <v>113.90000000000012</v>
      </c>
      <c r="E10" s="83">
        <f>($C4:$AD4-$C7:$AD7)*100</f>
        <v>117.1999999999997</v>
      </c>
      <c r="F10" s="83">
        <f>($C4:$AD4-$C7:$AD7)*10000</f>
        <v>89.900000000000531</v>
      </c>
      <c r="G10" s="83">
        <f>($C4:$AD4-$C7:$AD7)*10000</f>
        <v>119.70000000000036</v>
      </c>
      <c r="H10" s="83">
        <f>($C4:$AD4-$C7:$AD7)*10000</f>
        <v>82.100000000000506</v>
      </c>
      <c r="I10" s="83">
        <f>($C4:$AD4-$C7:$AD7)*100</f>
        <v>76.699999999999591</v>
      </c>
      <c r="J10" s="83">
        <f>($C4:$AD4-$C7:$AD7)*100</f>
        <v>109.7999999999999</v>
      </c>
      <c r="K10" s="83">
        <f>($C4:$AD4-$C7:$AD7)*10000</f>
        <v>162.9999999999998</v>
      </c>
      <c r="L10" s="83">
        <f>($C4:$AD4-$C7:$AD7)*10000</f>
        <v>124.99999999999956</v>
      </c>
      <c r="M10" s="83">
        <f>($C4:$AD4-$C7:$AD7)*10000</f>
        <v>67.40000000000191</v>
      </c>
      <c r="N10" s="83">
        <f>($C4:$AD4-$C7:$AD7)*10000</f>
        <v>48.09999999999981</v>
      </c>
      <c r="O10" s="83">
        <f>($C4:$AD4-$C7:$AD7)*100</f>
        <v>116.39999999999873</v>
      </c>
      <c r="P10" s="83">
        <f>($C4:$AD4-$C7:$AD7)*10000</f>
        <v>110.90000000000045</v>
      </c>
      <c r="Q10" s="83">
        <f>($C4:$AD4-$C7:$AD7)*10000</f>
        <v>108.5999999999987</v>
      </c>
      <c r="R10" s="83">
        <f>($C4:$AD4-$C7:$AD7)*10000</f>
        <v>233.30000000000072</v>
      </c>
      <c r="S10" s="83">
        <f>($C4:$AD4-$C7:$AD7)*10000</f>
        <v>138.3000000000001</v>
      </c>
      <c r="T10" s="83">
        <f>($C4:$AD4-$C7:$AD7)*10000</f>
        <v>138.09999999999877</v>
      </c>
      <c r="U10" s="83">
        <f>($C4:$AD4-$C7:$AD7)*100</f>
        <v>101.49999999999864</v>
      </c>
      <c r="V10" s="83">
        <f>($C4:$AD4-$C7:$AD7)*10000</f>
        <v>140.29999999999987</v>
      </c>
      <c r="W10" s="83">
        <f>($C4:$AD4-$C7:$AD7)*10000</f>
        <v>96.099999999998971</v>
      </c>
      <c r="X10" s="83">
        <f>($C4:$AD4-$C7:$AD7)*10000</f>
        <v>90.79999999999977</v>
      </c>
      <c r="Y10" s="83">
        <f>($C4:$AD4-$C7:$AD7)*10000</f>
        <v>82.500000000000909</v>
      </c>
      <c r="Z10" s="83">
        <f>($C4:$AD4-$C7:$AD7)*100</f>
        <v>59.900000000000375</v>
      </c>
      <c r="AA10" s="83">
        <f>($C4:$AD4-$C7:$AD7)*10000</f>
        <v>81.900000000000304</v>
      </c>
      <c r="AB10" s="83">
        <f>($C4:$AD4-$C7:$AD7)*10000</f>
        <v>79.899999999999409</v>
      </c>
      <c r="AC10" s="83">
        <f>($C4:$AD4-$C7:$AD7)*10000</f>
        <v>99.400000000000603</v>
      </c>
      <c r="AD10" s="84">
        <f>($C4:$AD4-$C7:$AD7)*100</f>
        <v>90.500000000000114</v>
      </c>
      <c r="AE10" s="70"/>
      <c r="AF10" s="78">
        <v>60</v>
      </c>
      <c r="AG10" s="78">
        <v>6</v>
      </c>
      <c r="AH10" s="78"/>
    </row>
    <row r="11" spans="2:38" ht="12.75" customHeight="1" thickBot="1">
      <c r="B11" s="117" t="s">
        <v>22</v>
      </c>
      <c r="C11" s="85">
        <f>($C6:$AD6-$C7:$AD7)/$C10:$AD10*10000</f>
        <v>0.2132604237867399</v>
      </c>
      <c r="D11" s="86">
        <f>($C6:$AD6-$C7:$AD7)/$C10:$AD10*10000</f>
        <v>0.21949078138717684</v>
      </c>
      <c r="E11" s="86">
        <f>($C6:$AD6-$C7:$AD7)/$C10:$AD10*100</f>
        <v>0.12542662116040251</v>
      </c>
      <c r="F11" s="86">
        <f>($C6:$AD6-$C7:$AD7)/$C10:$AD10*10000</f>
        <v>0.22469410456063635</v>
      </c>
      <c r="G11" s="86">
        <f>($C6:$AD6-$C7:$AD7)/$C10:$AD10*10000</f>
        <v>0.13617376775271642</v>
      </c>
      <c r="H11" s="86">
        <f>($C6:$AD6-$C7:$AD7)/$C10:$AD10*10000</f>
        <v>0.57369062119366176</v>
      </c>
      <c r="I11" s="86">
        <f>($C6:$AD6-$C7:$AD7)/$C10:$AD10*100</f>
        <v>0.51238591916558385</v>
      </c>
      <c r="J11" s="86">
        <f>($C6:$AD6-$C7:$AD7)/$C10:$AD10*100</f>
        <v>0.62841530054644668</v>
      </c>
      <c r="K11" s="86">
        <f>($C6:$AD6-$C7:$AD7)/$C10:$AD10*10000</f>
        <v>0.76748466257668935</v>
      </c>
      <c r="L11" s="86">
        <f>($C6:$AD6-$C7:$AD7)/$C10:$AD10*10000</f>
        <v>0.21359999999999676</v>
      </c>
      <c r="M11" s="86">
        <f>($C6:$AD6-$C7:$AD7)/$C10:$AD10*10000</f>
        <v>0.45697329376856177</v>
      </c>
      <c r="N11" s="86">
        <f>($C6:$AD6-$C7:$AD7)/$C10:$AD10*10000</f>
        <v>0.3555093555093547</v>
      </c>
      <c r="O11" s="86">
        <f>($C6:$AD6-$C7:$AD7)/$C10:$AD10*100</f>
        <v>0.39604810996562662</v>
      </c>
      <c r="P11" s="86">
        <f>($C6:$AD6-$C7:$AD7)/$C10:$AD10*10000</f>
        <v>0.76555455365194536</v>
      </c>
      <c r="Q11" s="86">
        <f>($C6:$AD6-$C7:$AD7)/$C10:$AD10*10000</f>
        <v>0.23941068139962862</v>
      </c>
      <c r="R11" s="86">
        <f>($C6:$AD6-$C7:$AD7)/$C10:$AD10*10000</f>
        <v>0.84997856836690755</v>
      </c>
      <c r="S11" s="86">
        <f>($C6:$AD6-$C7:$AD7)/$C10:$AD10*10000</f>
        <v>0.44396240057843878</v>
      </c>
      <c r="T11" s="86">
        <f>($C6:$AD6-$C7:$AD7)/$C10:$AD10*10000</f>
        <v>0.40839971035482547</v>
      </c>
      <c r="U11" s="86">
        <f>($C6:$AD6-$C7:$AD7)/$C10:$AD10*100</f>
        <v>0.58620689655173086</v>
      </c>
      <c r="V11" s="86">
        <f>($C6:$AD6-$C7:$AD7)/$C10:$AD10*10000</f>
        <v>0.88738417676408299</v>
      </c>
      <c r="W11" s="86">
        <f>($C6:$AD6-$C7:$AD7)/$C10:$AD10*10000</f>
        <v>0.21540062434963977</v>
      </c>
      <c r="X11" s="86">
        <f>($C6:$AD6-$C7:$AD7)/$C10:$AD10*10000</f>
        <v>0.22246696035242589</v>
      </c>
      <c r="Y11" s="86">
        <f>($C6:$AD6-$C7:$AD7)/$C10:$AD10*10000</f>
        <v>0.16848484848484691</v>
      </c>
      <c r="Z11" s="86">
        <f>($C6:$AD6-$C7:$AD7)/$C10:$AD10*100</f>
        <v>9.1819699499176094E-2</v>
      </c>
      <c r="AA11" s="86">
        <f>($C6:$AD6-$C7:$AD7)/$C10:$AD10*10000</f>
        <v>0.11355311355312503</v>
      </c>
      <c r="AB11" s="86">
        <f>($C6:$AD6-$C7:$AD7)/$C10:$AD10*10000</f>
        <v>0.56821026282853837</v>
      </c>
      <c r="AC11" s="86">
        <f>($C6:$AD6-$C7:$AD7)/$C10:$AD10*10000</f>
        <v>0.60764587525150993</v>
      </c>
      <c r="AD11" s="87">
        <f>($C6:$AD6-$C7:$AD7)/$C10:$AD10*100</f>
        <v>0.79999999999998739</v>
      </c>
      <c r="AE11" s="70"/>
      <c r="AF11" s="78">
        <v>75</v>
      </c>
      <c r="AG11" s="78">
        <v>7</v>
      </c>
      <c r="AH11" s="78"/>
    </row>
    <row r="12" spans="2:38" ht="12.75" customHeight="1" thickBot="1">
      <c r="C12" s="88"/>
      <c r="AF12" s="78">
        <v>90</v>
      </c>
      <c r="AG12" s="78">
        <v>8</v>
      </c>
      <c r="AH12" s="78"/>
    </row>
    <row r="13" spans="2:38" ht="12.75" customHeight="1">
      <c r="B13" s="89" t="s">
        <v>23</v>
      </c>
      <c r="C13" s="89" t="str">
        <f>LEFT(C3,3)</f>
        <v>AUD</v>
      </c>
      <c r="D13" s="90" t="str">
        <f t="shared" ref="D13" si="2">LEFT(D3,3)</f>
        <v>AUD</v>
      </c>
      <c r="E13" s="90" t="str">
        <f t="shared" ref="E13:AD13" si="3">LEFT(E3,3)</f>
        <v>AUD</v>
      </c>
      <c r="F13" s="90" t="str">
        <f t="shared" si="3"/>
        <v>AUD</v>
      </c>
      <c r="G13" s="90" t="str">
        <f t="shared" si="3"/>
        <v>AUD</v>
      </c>
      <c r="H13" s="90" t="str">
        <f t="shared" si="3"/>
        <v>CAD</v>
      </c>
      <c r="I13" s="90" t="str">
        <f t="shared" si="3"/>
        <v>CAD</v>
      </c>
      <c r="J13" s="90" t="str">
        <f t="shared" si="3"/>
        <v>CHF</v>
      </c>
      <c r="K13" s="90" t="str">
        <f t="shared" si="3"/>
        <v>EUR</v>
      </c>
      <c r="L13" s="90" t="str">
        <f t="shared" si="3"/>
        <v>EUR</v>
      </c>
      <c r="M13" s="90" t="str">
        <f t="shared" si="3"/>
        <v>EUR</v>
      </c>
      <c r="N13" s="90" t="str">
        <f t="shared" si="3"/>
        <v>EUR</v>
      </c>
      <c r="O13" s="90" t="str">
        <f t="shared" si="3"/>
        <v>EUR</v>
      </c>
      <c r="P13" s="90" t="str">
        <f t="shared" ref="P13" si="4">LEFT(P3,3)</f>
        <v>EUR</v>
      </c>
      <c r="Q13" s="90" t="str">
        <f t="shared" si="3"/>
        <v>EUR</v>
      </c>
      <c r="R13" s="90" t="str">
        <f t="shared" si="3"/>
        <v>GBP</v>
      </c>
      <c r="S13" s="90" t="str">
        <f t="shared" si="3"/>
        <v>GBP</v>
      </c>
      <c r="T13" s="90" t="str">
        <f t="shared" si="3"/>
        <v>GBP</v>
      </c>
      <c r="U13" s="90" t="str">
        <f t="shared" si="3"/>
        <v>GBP</v>
      </c>
      <c r="V13" s="90" t="str">
        <f t="shared" ref="V13" si="5">LEFT(V3,3)</f>
        <v>GBP</v>
      </c>
      <c r="W13" s="90" t="str">
        <f t="shared" si="3"/>
        <v>GBP</v>
      </c>
      <c r="X13" s="90" t="str">
        <f t="shared" ref="X13:Y13" si="6">LEFT(X3,3)</f>
        <v>NZD</v>
      </c>
      <c r="Y13" s="90" t="str">
        <f t="shared" si="6"/>
        <v>NZD</v>
      </c>
      <c r="Z13" s="90" t="str">
        <f t="shared" si="3"/>
        <v>NZD</v>
      </c>
      <c r="AA13" s="90" t="str">
        <f t="shared" si="3"/>
        <v>NZD</v>
      </c>
      <c r="AB13" s="90" t="str">
        <f t="shared" si="3"/>
        <v>USD</v>
      </c>
      <c r="AC13" s="90" t="str">
        <f t="shared" si="3"/>
        <v>USD</v>
      </c>
      <c r="AD13" s="91" t="str">
        <f t="shared" si="3"/>
        <v>USD</v>
      </c>
      <c r="AF13" s="78">
        <v>97</v>
      </c>
      <c r="AG13" s="78">
        <v>9</v>
      </c>
      <c r="AH13" s="78"/>
    </row>
    <row r="14" spans="2:38" ht="12.75" customHeight="1">
      <c r="B14" s="95"/>
      <c r="C14" s="92">
        <f t="shared" ref="C14:AD14" si="7">LOOKUP(100*C11,$AF4:$AF13,$AG4:$AG13)</f>
        <v>2</v>
      </c>
      <c r="D14" s="93">
        <f t="shared" si="7"/>
        <v>2</v>
      </c>
      <c r="E14" s="93">
        <f t="shared" si="7"/>
        <v>2</v>
      </c>
      <c r="F14" s="93">
        <f t="shared" si="7"/>
        <v>2</v>
      </c>
      <c r="G14" s="93">
        <f t="shared" si="7"/>
        <v>2</v>
      </c>
      <c r="H14" s="93">
        <f t="shared" si="7"/>
        <v>5</v>
      </c>
      <c r="I14" s="93">
        <f t="shared" si="7"/>
        <v>5</v>
      </c>
      <c r="J14" s="93">
        <f t="shared" si="7"/>
        <v>6</v>
      </c>
      <c r="K14" s="93">
        <f t="shared" si="7"/>
        <v>7</v>
      </c>
      <c r="L14" s="93">
        <f t="shared" si="7"/>
        <v>2</v>
      </c>
      <c r="M14" s="93">
        <f t="shared" si="7"/>
        <v>4</v>
      </c>
      <c r="N14" s="93">
        <f t="shared" si="7"/>
        <v>3</v>
      </c>
      <c r="O14" s="93">
        <f t="shared" si="7"/>
        <v>3</v>
      </c>
      <c r="P14" s="93">
        <f t="shared" si="7"/>
        <v>7</v>
      </c>
      <c r="Q14" s="93">
        <f t="shared" si="7"/>
        <v>2</v>
      </c>
      <c r="R14" s="93">
        <f t="shared" si="7"/>
        <v>7</v>
      </c>
      <c r="S14" s="93">
        <f t="shared" si="7"/>
        <v>4</v>
      </c>
      <c r="T14" s="93">
        <f t="shared" si="7"/>
        <v>4</v>
      </c>
      <c r="U14" s="93">
        <f t="shared" si="7"/>
        <v>5</v>
      </c>
      <c r="V14" s="93">
        <f t="shared" si="7"/>
        <v>7</v>
      </c>
      <c r="W14" s="93">
        <f t="shared" si="7"/>
        <v>2</v>
      </c>
      <c r="X14" s="93">
        <f t="shared" si="7"/>
        <v>2</v>
      </c>
      <c r="Y14" s="93">
        <f t="shared" si="7"/>
        <v>2</v>
      </c>
      <c r="Z14" s="93">
        <f t="shared" si="7"/>
        <v>1</v>
      </c>
      <c r="AA14" s="93">
        <f t="shared" si="7"/>
        <v>2</v>
      </c>
      <c r="AB14" s="93">
        <f t="shared" si="7"/>
        <v>5</v>
      </c>
      <c r="AC14" s="93">
        <f t="shared" si="7"/>
        <v>6</v>
      </c>
      <c r="AD14" s="94">
        <f t="shared" si="7"/>
        <v>7</v>
      </c>
    </row>
    <row r="15" spans="2:38" ht="12.75" customHeight="1">
      <c r="B15" s="95" t="s">
        <v>27</v>
      </c>
      <c r="C15" s="95" t="str">
        <f>RIGHT(C3,3)</f>
        <v>CAD</v>
      </c>
      <c r="D15" s="96" t="str">
        <f t="shared" ref="D15" si="8">RIGHT(D3,3)</f>
        <v>CHF</v>
      </c>
      <c r="E15" s="96" t="str">
        <f t="shared" ref="E15:AD15" si="9">RIGHT(E3,3)</f>
        <v>JPY</v>
      </c>
      <c r="F15" s="96" t="str">
        <f t="shared" si="9"/>
        <v>NZD</v>
      </c>
      <c r="G15" s="96" t="str">
        <f t="shared" si="9"/>
        <v>USD</v>
      </c>
      <c r="H15" s="96" t="str">
        <f t="shared" si="9"/>
        <v>CHF</v>
      </c>
      <c r="I15" s="96" t="str">
        <f t="shared" si="9"/>
        <v>JPY</v>
      </c>
      <c r="J15" s="96" t="str">
        <f t="shared" si="9"/>
        <v>JPY</v>
      </c>
      <c r="K15" s="96" t="str">
        <f t="shared" si="9"/>
        <v>AUD</v>
      </c>
      <c r="L15" s="96" t="str">
        <f t="shared" si="9"/>
        <v>CAD</v>
      </c>
      <c r="M15" s="96" t="str">
        <f t="shared" si="9"/>
        <v>CHF</v>
      </c>
      <c r="N15" s="96" t="str">
        <f t="shared" si="9"/>
        <v>GBP</v>
      </c>
      <c r="O15" s="96" t="str">
        <f t="shared" si="9"/>
        <v>JPY</v>
      </c>
      <c r="P15" s="96" t="str">
        <f t="shared" ref="P15" si="10">RIGHT(P3,3)</f>
        <v>NZD</v>
      </c>
      <c r="Q15" s="96" t="str">
        <f t="shared" si="9"/>
        <v>USD</v>
      </c>
      <c r="R15" s="96" t="str">
        <f t="shared" si="9"/>
        <v>AUD</v>
      </c>
      <c r="S15" s="96" t="str">
        <f t="shared" si="9"/>
        <v>CAD</v>
      </c>
      <c r="T15" s="96" t="str">
        <f t="shared" si="9"/>
        <v>CHF</v>
      </c>
      <c r="U15" s="96" t="str">
        <f t="shared" si="9"/>
        <v>JPY</v>
      </c>
      <c r="V15" s="96" t="str">
        <f t="shared" ref="V15" si="11">RIGHT(V3,3)</f>
        <v>NZD</v>
      </c>
      <c r="W15" s="96" t="str">
        <f t="shared" si="9"/>
        <v>USD</v>
      </c>
      <c r="X15" s="96" t="str">
        <f t="shared" ref="X15:Y15" si="12">RIGHT(X3,3)</f>
        <v>CAD</v>
      </c>
      <c r="Y15" s="96" t="str">
        <f t="shared" si="12"/>
        <v>CHF</v>
      </c>
      <c r="Z15" s="96" t="str">
        <f t="shared" si="9"/>
        <v>JPY</v>
      </c>
      <c r="AA15" s="96" t="str">
        <f t="shared" si="9"/>
        <v>USD</v>
      </c>
      <c r="AB15" s="96" t="str">
        <f t="shared" si="9"/>
        <v>CAD</v>
      </c>
      <c r="AC15" s="96" t="str">
        <f t="shared" si="9"/>
        <v>CHF</v>
      </c>
      <c r="AD15" s="97" t="str">
        <f t="shared" si="9"/>
        <v>JPY</v>
      </c>
    </row>
    <row r="16" spans="2:38" ht="12.75" customHeight="1" thickBot="1">
      <c r="B16" s="119"/>
      <c r="C16" s="98">
        <f>9-C14</f>
        <v>7</v>
      </c>
      <c r="D16" s="99">
        <f t="shared" ref="D16" si="13">9-D14</f>
        <v>7</v>
      </c>
      <c r="E16" s="99">
        <f t="shared" ref="E16:AD16" si="14">9-E14</f>
        <v>7</v>
      </c>
      <c r="F16" s="99">
        <f t="shared" si="14"/>
        <v>7</v>
      </c>
      <c r="G16" s="99">
        <f t="shared" si="14"/>
        <v>7</v>
      </c>
      <c r="H16" s="99">
        <f t="shared" si="14"/>
        <v>4</v>
      </c>
      <c r="I16" s="99">
        <f t="shared" si="14"/>
        <v>4</v>
      </c>
      <c r="J16" s="99">
        <f t="shared" si="14"/>
        <v>3</v>
      </c>
      <c r="K16" s="99">
        <f t="shared" si="14"/>
        <v>2</v>
      </c>
      <c r="L16" s="99">
        <f t="shared" si="14"/>
        <v>7</v>
      </c>
      <c r="M16" s="99">
        <f t="shared" si="14"/>
        <v>5</v>
      </c>
      <c r="N16" s="99">
        <f t="shared" si="14"/>
        <v>6</v>
      </c>
      <c r="O16" s="99">
        <f t="shared" si="14"/>
        <v>6</v>
      </c>
      <c r="P16" s="99">
        <f t="shared" ref="P16" si="15">9-P14</f>
        <v>2</v>
      </c>
      <c r="Q16" s="99">
        <f t="shared" si="14"/>
        <v>7</v>
      </c>
      <c r="R16" s="99">
        <f t="shared" si="14"/>
        <v>2</v>
      </c>
      <c r="S16" s="99">
        <f t="shared" si="14"/>
        <v>5</v>
      </c>
      <c r="T16" s="99">
        <f t="shared" si="14"/>
        <v>5</v>
      </c>
      <c r="U16" s="99">
        <f t="shared" si="14"/>
        <v>4</v>
      </c>
      <c r="V16" s="99">
        <f t="shared" si="14"/>
        <v>2</v>
      </c>
      <c r="W16" s="99">
        <f t="shared" si="14"/>
        <v>7</v>
      </c>
      <c r="X16" s="99">
        <f t="shared" ref="X16:Y16" si="16">9-X14</f>
        <v>7</v>
      </c>
      <c r="Y16" s="99">
        <f t="shared" si="16"/>
        <v>7</v>
      </c>
      <c r="Z16" s="99">
        <f t="shared" si="14"/>
        <v>8</v>
      </c>
      <c r="AA16" s="99">
        <f t="shared" si="14"/>
        <v>7</v>
      </c>
      <c r="AB16" s="99">
        <f t="shared" si="14"/>
        <v>4</v>
      </c>
      <c r="AC16" s="99">
        <f t="shared" si="14"/>
        <v>3</v>
      </c>
      <c r="AD16" s="100">
        <f t="shared" si="14"/>
        <v>2</v>
      </c>
    </row>
    <row r="17" spans="2:14" ht="12.75" customHeight="1" thickBot="1"/>
    <row r="18" spans="2:14" ht="12.75" customHeight="1">
      <c r="B18" s="180" t="s">
        <v>30</v>
      </c>
      <c r="C18" s="181"/>
      <c r="D18" s="101" t="s">
        <v>26</v>
      </c>
      <c r="E18" s="101" t="s">
        <v>24</v>
      </c>
      <c r="F18" s="101" t="s">
        <v>9</v>
      </c>
      <c r="G18" s="101" t="s">
        <v>12</v>
      </c>
      <c r="H18" s="110" t="s">
        <v>29</v>
      </c>
      <c r="I18" s="112" t="s">
        <v>25</v>
      </c>
      <c r="J18" s="113" t="s">
        <v>69</v>
      </c>
      <c r="K18" s="114" t="s">
        <v>28</v>
      </c>
      <c r="N18" s="102" t="s">
        <v>0</v>
      </c>
    </row>
    <row r="19" spans="2:14" ht="12.75" customHeight="1" thickBot="1">
      <c r="B19" s="182"/>
      <c r="C19" s="183"/>
      <c r="D19" s="103">
        <f>(G16+Q16+W16+AA16+AB14+AC14+AD14)/D20</f>
        <v>6.5714285714285712</v>
      </c>
      <c r="E19" s="103">
        <f>(K14+L14+M14+N14+O14+P14+Q14)/E20</f>
        <v>4</v>
      </c>
      <c r="F19" s="103">
        <f>(N16+R14+S14+T14+U14+V14+W14)/F20</f>
        <v>5</v>
      </c>
      <c r="G19" s="103">
        <f>(D16+H16+J14+M16+T16+Y16+AC16)/G20</f>
        <v>5.2857142857142856</v>
      </c>
      <c r="H19" s="111">
        <f>(C16+H14+I14+L16+S16+X16+AB16)/H20</f>
        <v>5.7142857142857144</v>
      </c>
      <c r="I19" s="111">
        <f>(C14+D14+E14+F14+G14+K16+R16)/I20</f>
        <v>2</v>
      </c>
      <c r="J19" s="103">
        <f>(F16+P16+V16+X14+Y14+Z14+AA14)/J20</f>
        <v>2.5714285714285716</v>
      </c>
      <c r="K19" s="115">
        <f>(E16+I16+J16+O16+U16+Z16+AD16)/K20</f>
        <v>4.8571428571428568</v>
      </c>
      <c r="N19" s="104" t="s">
        <v>32</v>
      </c>
    </row>
    <row r="20" spans="2:14" ht="12.75" customHeight="1" thickBot="1">
      <c r="B20" s="120"/>
      <c r="C20" s="105" t="s">
        <v>31</v>
      </c>
      <c r="D20" s="106">
        <f>COUNTIF($C$13:$AD$16,"=USD")</f>
        <v>7</v>
      </c>
      <c r="E20" s="106">
        <f>COUNTIF($C$13:$AD$16,"=EUR")</f>
        <v>7</v>
      </c>
      <c r="F20" s="106">
        <v>7</v>
      </c>
      <c r="G20" s="106">
        <f>COUNTIF($C$13:$AD$16,"=CHF")</f>
        <v>7</v>
      </c>
      <c r="H20" s="106">
        <f>COUNTIF($C$13:$AD$16,"=CAD")</f>
        <v>7</v>
      </c>
      <c r="I20" s="106">
        <f>COUNTIF($C$13:$AD$16,"=AUD")</f>
        <v>7</v>
      </c>
      <c r="J20" s="106">
        <v>7</v>
      </c>
      <c r="K20" s="107">
        <f>COUNTIF($C$13:$AD$16,"=JPY")</f>
        <v>7</v>
      </c>
      <c r="N20" s="108" t="s">
        <v>1</v>
      </c>
    </row>
    <row r="21" spans="2:14" ht="12.75" customHeight="1" thickBot="1">
      <c r="N21" s="109" t="s">
        <v>2</v>
      </c>
    </row>
    <row r="22" spans="2:14" ht="12.75" customHeight="1" thickBot="1"/>
    <row r="23" spans="2:14" ht="12.75" customHeight="1" thickBot="1">
      <c r="B23" s="123" t="s">
        <v>76</v>
      </c>
      <c r="C23" s="124" t="s">
        <v>38</v>
      </c>
      <c r="D23" s="130" t="s">
        <v>78</v>
      </c>
      <c r="E23" s="129" t="s">
        <v>79</v>
      </c>
      <c r="F23" s="148" t="s">
        <v>77</v>
      </c>
    </row>
    <row r="24" spans="2:14" ht="12.75" customHeight="1">
      <c r="B24" s="132">
        <f>$C$8</f>
        <v>1.2000000000000899</v>
      </c>
      <c r="C24" s="125" t="s">
        <v>46</v>
      </c>
      <c r="D24" s="161">
        <f>HLOOKUP(LEFT(C24,3),$D$18:$K$19,2,FALSE)</f>
        <v>2</v>
      </c>
      <c r="E24" s="162">
        <f>HLOOKUP(RIGHT(C24,3),$D$18:$K$19,2,FALSE)</f>
        <v>5.7142857142857144</v>
      </c>
      <c r="F24" s="131">
        <f>+D24-E24</f>
        <v>-3.7142857142857144</v>
      </c>
    </row>
    <row r="25" spans="2:14" ht="12.75" customHeight="1">
      <c r="B25" s="132">
        <f>$D$8</f>
        <v>0.90000000000034497</v>
      </c>
      <c r="C25" s="126" t="s">
        <v>71</v>
      </c>
      <c r="D25" s="163">
        <f t="shared" ref="D25:D51" si="17">HLOOKUP(LEFT(C25,3),$D$18:$K$19,2,FALSE)</f>
        <v>2</v>
      </c>
      <c r="E25" s="164">
        <f t="shared" ref="E25:E51" si="18">HLOOKUP(RIGHT(C25,3),$D$18:$K$19,2,FALSE)</f>
        <v>5.2857142857142856</v>
      </c>
      <c r="F25" s="132">
        <f t="shared" ref="F25:F51" si="19">+D25-E25</f>
        <v>-3.2857142857142856</v>
      </c>
    </row>
    <row r="26" spans="2:14" ht="12.75" customHeight="1">
      <c r="B26" s="143">
        <f>$E$8</f>
        <v>0.90000000000003411</v>
      </c>
      <c r="C26" s="126" t="s">
        <v>47</v>
      </c>
      <c r="D26" s="163">
        <f t="shared" si="17"/>
        <v>2</v>
      </c>
      <c r="E26" s="164">
        <f t="shared" si="18"/>
        <v>4.8571428571428568</v>
      </c>
      <c r="F26" s="131">
        <f t="shared" si="19"/>
        <v>-2.8571428571428568</v>
      </c>
    </row>
    <row r="27" spans="2:14" ht="12.75" customHeight="1">
      <c r="B27" s="132">
        <f>$F$8</f>
        <v>1.5999999999993797</v>
      </c>
      <c r="C27" s="126" t="s">
        <v>48</v>
      </c>
      <c r="D27" s="163">
        <f t="shared" si="17"/>
        <v>2</v>
      </c>
      <c r="E27" s="164">
        <f t="shared" si="18"/>
        <v>2.5714285714285716</v>
      </c>
      <c r="F27" s="132">
        <f t="shared" si="19"/>
        <v>-0.57142857142857162</v>
      </c>
    </row>
    <row r="28" spans="2:14" ht="12.75" customHeight="1">
      <c r="B28" s="143">
        <f>$G$8</f>
        <v>0.59999999999948983</v>
      </c>
      <c r="C28" s="126" t="s">
        <v>49</v>
      </c>
      <c r="D28" s="163">
        <f t="shared" si="17"/>
        <v>2</v>
      </c>
      <c r="E28" s="164">
        <f t="shared" si="18"/>
        <v>6.5714285714285712</v>
      </c>
      <c r="F28" s="131">
        <f t="shared" si="19"/>
        <v>-4.5714285714285712</v>
      </c>
    </row>
    <row r="29" spans="2:14" ht="12.75" customHeight="1">
      <c r="B29" s="132">
        <f>$H$8</f>
        <v>1.6000000000004899</v>
      </c>
      <c r="C29" s="126" t="s">
        <v>50</v>
      </c>
      <c r="D29" s="163">
        <f t="shared" si="17"/>
        <v>5.7142857142857144</v>
      </c>
      <c r="E29" s="164">
        <f t="shared" si="18"/>
        <v>5.2857142857142856</v>
      </c>
      <c r="F29" s="132">
        <f t="shared" si="19"/>
        <v>0.42857142857142883</v>
      </c>
    </row>
    <row r="30" spans="2:14" ht="12.75" customHeight="1">
      <c r="B30" s="131">
        <f>$I$8</f>
        <v>0.40000000000048885</v>
      </c>
      <c r="C30" s="126" t="s">
        <v>51</v>
      </c>
      <c r="D30" s="163">
        <f t="shared" si="17"/>
        <v>5.7142857142857144</v>
      </c>
      <c r="E30" s="164">
        <f t="shared" si="18"/>
        <v>4.8571428571428568</v>
      </c>
      <c r="F30" s="131">
        <f t="shared" si="19"/>
        <v>0.85714285714285765</v>
      </c>
    </row>
    <row r="31" spans="2:14" ht="12.75" customHeight="1">
      <c r="B31" s="144">
        <f>$J$8</f>
        <v>1.2000000000000455</v>
      </c>
      <c r="C31" s="126" t="s">
        <v>52</v>
      </c>
      <c r="D31" s="163">
        <f t="shared" si="17"/>
        <v>5.2857142857142856</v>
      </c>
      <c r="E31" s="164">
        <f t="shared" si="18"/>
        <v>4.8571428571428568</v>
      </c>
      <c r="F31" s="132">
        <f t="shared" si="19"/>
        <v>0.42857142857142883</v>
      </c>
    </row>
    <row r="32" spans="2:14" ht="12.75" customHeight="1">
      <c r="B32" s="131">
        <f>$K$8</f>
        <v>1.0999999999983245</v>
      </c>
      <c r="C32" s="126" t="s">
        <v>53</v>
      </c>
      <c r="D32" s="163">
        <f t="shared" si="17"/>
        <v>4</v>
      </c>
      <c r="E32" s="164">
        <f t="shared" si="18"/>
        <v>2</v>
      </c>
      <c r="F32" s="131">
        <f t="shared" si="19"/>
        <v>2</v>
      </c>
    </row>
    <row r="33" spans="2:6" ht="12.75" customHeight="1">
      <c r="B33" s="132">
        <f>$L$8</f>
        <v>1.100000000000545</v>
      </c>
      <c r="C33" s="126" t="s">
        <v>54</v>
      </c>
      <c r="D33" s="163">
        <f t="shared" si="17"/>
        <v>4</v>
      </c>
      <c r="E33" s="164">
        <f t="shared" si="18"/>
        <v>5.7142857142857144</v>
      </c>
      <c r="F33" s="132">
        <f t="shared" si="19"/>
        <v>-1.7142857142857144</v>
      </c>
    </row>
    <row r="34" spans="2:6" ht="12.75" customHeight="1">
      <c r="B34" s="143">
        <f>$M$8</f>
        <v>0.99999999999988987</v>
      </c>
      <c r="C34" s="126" t="s">
        <v>55</v>
      </c>
      <c r="D34" s="163">
        <f t="shared" si="17"/>
        <v>4</v>
      </c>
      <c r="E34" s="164">
        <f t="shared" si="18"/>
        <v>5.2857142857142856</v>
      </c>
      <c r="F34" s="131">
        <f t="shared" si="19"/>
        <v>-1.2857142857142856</v>
      </c>
    </row>
    <row r="35" spans="2:6" ht="12.75" customHeight="1">
      <c r="B35" s="144">
        <f>$N$8</f>
        <v>0.40000000000040004</v>
      </c>
      <c r="C35" s="126" t="s">
        <v>56</v>
      </c>
      <c r="D35" s="163">
        <f t="shared" si="17"/>
        <v>4</v>
      </c>
      <c r="E35" s="164">
        <f t="shared" si="18"/>
        <v>5</v>
      </c>
      <c r="F35" s="132">
        <f t="shared" si="19"/>
        <v>-1</v>
      </c>
    </row>
    <row r="36" spans="2:6" ht="12.75" customHeight="1">
      <c r="B36" s="143">
        <f>$O$8</f>
        <v>0.50000000000238742</v>
      </c>
      <c r="C36" s="126" t="s">
        <v>57</v>
      </c>
      <c r="D36" s="163">
        <f t="shared" si="17"/>
        <v>4</v>
      </c>
      <c r="E36" s="164">
        <f t="shared" si="18"/>
        <v>4.8571428571428568</v>
      </c>
      <c r="F36" s="131">
        <f t="shared" si="19"/>
        <v>-0.85714285714285676</v>
      </c>
    </row>
    <row r="37" spans="2:6" ht="12.75" customHeight="1">
      <c r="B37" s="132">
        <f>$P$8</f>
        <v>2.4000000000001798</v>
      </c>
      <c r="C37" s="127" t="s">
        <v>72</v>
      </c>
      <c r="D37" s="163">
        <f t="shared" si="17"/>
        <v>4</v>
      </c>
      <c r="E37" s="164">
        <f t="shared" si="18"/>
        <v>2.5714285714285716</v>
      </c>
      <c r="F37" s="132">
        <f t="shared" si="19"/>
        <v>1.4285714285714284</v>
      </c>
    </row>
    <row r="38" spans="2:6" ht="12.75" customHeight="1">
      <c r="B38" s="131">
        <f>$Q$8</f>
        <v>0.40000000000040004</v>
      </c>
      <c r="C38" s="122" t="s">
        <v>70</v>
      </c>
      <c r="D38" s="163">
        <f t="shared" si="17"/>
        <v>4</v>
      </c>
      <c r="E38" s="164">
        <f t="shared" si="18"/>
        <v>6.5714285714285712</v>
      </c>
      <c r="F38" s="131">
        <f t="shared" si="19"/>
        <v>-2.5714285714285712</v>
      </c>
    </row>
    <row r="39" spans="2:6" ht="12.75" customHeight="1">
      <c r="B39" s="132">
        <f>$R$8</f>
        <v>2.1000000000004349</v>
      </c>
      <c r="C39" s="126" t="s">
        <v>58</v>
      </c>
      <c r="D39" s="163">
        <f t="shared" si="17"/>
        <v>5</v>
      </c>
      <c r="E39" s="164">
        <f t="shared" si="18"/>
        <v>2</v>
      </c>
      <c r="F39" s="132">
        <f t="shared" si="19"/>
        <v>3</v>
      </c>
    </row>
    <row r="40" spans="2:6" ht="12.75" customHeight="1">
      <c r="B40" s="131">
        <f>$S$8</f>
        <v>1.9000000000013451</v>
      </c>
      <c r="C40" s="126" t="s">
        <v>59</v>
      </c>
      <c r="D40" s="163">
        <f t="shared" si="17"/>
        <v>5</v>
      </c>
      <c r="E40" s="164">
        <f t="shared" si="18"/>
        <v>5.7142857142857144</v>
      </c>
      <c r="F40" s="131">
        <f t="shared" si="19"/>
        <v>-0.71428571428571441</v>
      </c>
    </row>
    <row r="41" spans="2:6" ht="12.75" customHeight="1">
      <c r="B41" s="132">
        <f>$T$8</f>
        <v>1.8999999999991246</v>
      </c>
      <c r="C41" s="126" t="s">
        <v>60</v>
      </c>
      <c r="D41" s="163">
        <f t="shared" si="17"/>
        <v>5</v>
      </c>
      <c r="E41" s="164">
        <f t="shared" si="18"/>
        <v>5.2857142857142856</v>
      </c>
      <c r="F41" s="132">
        <f t="shared" si="19"/>
        <v>-0.28571428571428559</v>
      </c>
    </row>
    <row r="42" spans="2:6" ht="12.75" customHeight="1">
      <c r="B42" s="131">
        <f>$U$8</f>
        <v>0.89999999999861302</v>
      </c>
      <c r="C42" s="126" t="s">
        <v>61</v>
      </c>
      <c r="D42" s="163">
        <f t="shared" si="17"/>
        <v>5</v>
      </c>
      <c r="E42" s="164">
        <f t="shared" si="18"/>
        <v>4.8571428571428568</v>
      </c>
      <c r="F42" s="131">
        <f t="shared" si="19"/>
        <v>0.14285714285714324</v>
      </c>
    </row>
    <row r="43" spans="2:6" ht="12.75" customHeight="1">
      <c r="B43" s="132">
        <f>$V$8</f>
        <v>4.5999999999990493</v>
      </c>
      <c r="C43" s="126" t="s">
        <v>73</v>
      </c>
      <c r="D43" s="163">
        <f t="shared" si="17"/>
        <v>5</v>
      </c>
      <c r="E43" s="164">
        <f t="shared" si="18"/>
        <v>2.5714285714285716</v>
      </c>
      <c r="F43" s="132">
        <f t="shared" si="19"/>
        <v>2.4285714285714284</v>
      </c>
    </row>
    <row r="44" spans="2:6" ht="12.75" customHeight="1">
      <c r="B44" s="143">
        <f>$W$8</f>
        <v>0.6999999999979245</v>
      </c>
      <c r="C44" s="126" t="s">
        <v>62</v>
      </c>
      <c r="D44" s="163">
        <f t="shared" si="17"/>
        <v>5</v>
      </c>
      <c r="E44" s="164">
        <f t="shared" si="18"/>
        <v>6.5714285714285712</v>
      </c>
      <c r="F44" s="131">
        <f t="shared" si="19"/>
        <v>-1.5714285714285712</v>
      </c>
    </row>
    <row r="45" spans="2:6" ht="12.75" customHeight="1">
      <c r="B45" s="132">
        <f>$X$8</f>
        <v>1.7999999999995797</v>
      </c>
      <c r="C45" s="126" t="s">
        <v>74</v>
      </c>
      <c r="D45" s="163">
        <f t="shared" si="17"/>
        <v>2.5714285714285716</v>
      </c>
      <c r="E45" s="164">
        <f t="shared" si="18"/>
        <v>5.7142857142857144</v>
      </c>
      <c r="F45" s="132">
        <f t="shared" si="19"/>
        <v>-3.1428571428571428</v>
      </c>
    </row>
    <row r="46" spans="2:6" ht="12.75" customHeight="1">
      <c r="B46" s="131">
        <f>$Y$8</f>
        <v>1.7000000000000348</v>
      </c>
      <c r="C46" s="126" t="s">
        <v>75</v>
      </c>
      <c r="D46" s="163">
        <f t="shared" si="17"/>
        <v>2.5714285714285716</v>
      </c>
      <c r="E46" s="164">
        <f t="shared" si="18"/>
        <v>5.2857142857142856</v>
      </c>
      <c r="F46" s="131">
        <f t="shared" si="19"/>
        <v>-2.714285714285714</v>
      </c>
    </row>
    <row r="47" spans="2:6" ht="12.75" customHeight="1">
      <c r="B47" s="144">
        <f>$Z$8</f>
        <v>0.19999999999953388</v>
      </c>
      <c r="C47" s="126" t="s">
        <v>63</v>
      </c>
      <c r="D47" s="163">
        <f t="shared" si="17"/>
        <v>2.5714285714285716</v>
      </c>
      <c r="E47" s="164">
        <f t="shared" si="18"/>
        <v>4.8571428571428568</v>
      </c>
      <c r="F47" s="132">
        <f t="shared" si="19"/>
        <v>-2.2857142857142851</v>
      </c>
    </row>
    <row r="48" spans="2:6" ht="12.75" customHeight="1">
      <c r="B48" s="143">
        <f>$AA$8</f>
        <v>0.39999999999928981</v>
      </c>
      <c r="C48" s="126" t="s">
        <v>64</v>
      </c>
      <c r="D48" s="163">
        <f t="shared" si="17"/>
        <v>2.5714285714285716</v>
      </c>
      <c r="E48" s="164">
        <f t="shared" si="18"/>
        <v>6.5714285714285712</v>
      </c>
      <c r="F48" s="131">
        <f t="shared" si="19"/>
        <v>-3.9999999999999996</v>
      </c>
    </row>
    <row r="49" spans="2:6" ht="12.75" customHeight="1">
      <c r="B49" s="144">
        <f>$AB$8</f>
        <v>0.50000000000105516</v>
      </c>
      <c r="C49" s="126" t="s">
        <v>65</v>
      </c>
      <c r="D49" s="163">
        <f t="shared" si="17"/>
        <v>6.5714285714285712</v>
      </c>
      <c r="E49" s="164">
        <f t="shared" si="18"/>
        <v>5.7142857142857144</v>
      </c>
      <c r="F49" s="132">
        <f t="shared" si="19"/>
        <v>0.85714285714285676</v>
      </c>
    </row>
    <row r="50" spans="2:6" ht="12.75" customHeight="1">
      <c r="B50" s="143">
        <f>$AC$8</f>
        <v>0.99999999999988987</v>
      </c>
      <c r="C50" s="126" t="s">
        <v>66</v>
      </c>
      <c r="D50" s="163">
        <f t="shared" si="17"/>
        <v>6.5714285714285712</v>
      </c>
      <c r="E50" s="164">
        <f t="shared" si="18"/>
        <v>5.2857142857142856</v>
      </c>
      <c r="F50" s="132">
        <f t="shared" si="19"/>
        <v>1.2857142857142856</v>
      </c>
    </row>
    <row r="51" spans="2:6" ht="12.75" customHeight="1" thickBot="1">
      <c r="B51" s="145">
        <f>$AD$8</f>
        <v>0.30000000000001137</v>
      </c>
      <c r="C51" s="128" t="s">
        <v>67</v>
      </c>
      <c r="D51" s="165">
        <f t="shared" si="17"/>
        <v>6.5714285714285712</v>
      </c>
      <c r="E51" s="166">
        <f t="shared" si="18"/>
        <v>4.8571428571428568</v>
      </c>
      <c r="F51" s="147">
        <f t="shared" si="19"/>
        <v>1.7142857142857144</v>
      </c>
    </row>
  </sheetData>
  <mergeCells count="1">
    <mergeCell ref="B18:C19"/>
  </mergeCells>
  <conditionalFormatting sqref="D19:K19">
    <cfRule type="cellIs" dxfId="12" priority="12" stopIfTrue="1" operator="greaterThan">
      <formula>7</formula>
    </cfRule>
    <cfRule type="cellIs" dxfId="11" priority="13" stopIfTrue="1" operator="between">
      <formula>5.000001</formula>
      <formula>7</formula>
    </cfRule>
    <cfRule type="cellIs" dxfId="10" priority="14" stopIfTrue="1" operator="lessThan">
      <formula>2.000001</formula>
    </cfRule>
  </conditionalFormatting>
  <conditionalFormatting sqref="D24:D51">
    <cfRule type="expression" dxfId="9" priority="11" stopIfTrue="1">
      <formula>IF(AND(D24&gt;=6.1,E24&lt;=2),1)</formula>
    </cfRule>
  </conditionalFormatting>
  <conditionalFormatting sqref="E24:E51">
    <cfRule type="expression" dxfId="8" priority="10" stopIfTrue="1">
      <formula>IF(AND(D24&lt;=2,E24&gt;=6.1),1)</formula>
    </cfRule>
  </conditionalFormatting>
  <conditionalFormatting sqref="D25">
    <cfRule type="expression" dxfId="7" priority="9" stopIfTrue="1">
      <formula>IF(AND(D25&gt;=6.1,E25&lt;=2),1)</formula>
    </cfRule>
  </conditionalFormatting>
  <conditionalFormatting sqref="E25">
    <cfRule type="expression" dxfId="6" priority="8" stopIfTrue="1">
      <formula>IF(AND(D25&lt;=2,E25&gt;=6.1),1)</formula>
    </cfRule>
  </conditionalFormatting>
  <conditionalFormatting sqref="D43">
    <cfRule type="expression" dxfId="5" priority="7" stopIfTrue="1">
      <formula>IF(AND(D43&gt;=6.1,E43&lt;=2),1)</formula>
    </cfRule>
  </conditionalFormatting>
  <conditionalFormatting sqref="E43">
    <cfRule type="expression" dxfId="4" priority="6" stopIfTrue="1">
      <formula>IF(AND(D43&lt;=2,E43&gt;=6.1),1)</formula>
    </cfRule>
  </conditionalFormatting>
  <conditionalFormatting sqref="D45:D46">
    <cfRule type="expression" dxfId="3" priority="5" stopIfTrue="1">
      <formula>IF(AND(D45&gt;=6.1,E45&lt;=2),1)</formula>
    </cfRule>
  </conditionalFormatting>
  <conditionalFormatting sqref="E45:E46">
    <cfRule type="expression" dxfId="2" priority="4" stopIfTrue="1">
      <formula>IF(AND(D45&lt;=2,E45&gt;=6.1),1)</formula>
    </cfRule>
  </conditionalFormatting>
  <conditionalFormatting sqref="F24:F51">
    <cfRule type="cellIs" dxfId="1" priority="1" operator="lessThan">
      <formula>-3.4</formula>
    </cfRule>
    <cfRule type="cellIs" dxfId="0" priority="2" operator="greaterThan">
      <formula>3.4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9" workbookViewId="0">
      <selection activeCell="I32" sqref="I32"/>
    </sheetView>
  </sheetViews>
  <sheetFormatPr baseColWidth="10" defaultColWidth="9.140625" defaultRowHeight="12.75"/>
  <sheetData/>
  <phoneticPr fontId="0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A91"/>
  <sheetViews>
    <sheetView workbookViewId="0">
      <selection activeCell="A15" sqref="A15"/>
    </sheetView>
  </sheetViews>
  <sheetFormatPr baseColWidth="10" defaultColWidth="106.5703125" defaultRowHeight="12.75"/>
  <sheetData>
    <row r="2" spans="1:1">
      <c r="A2" s="53" t="s">
        <v>80</v>
      </c>
    </row>
    <row r="24" spans="1:1">
      <c r="A24" s="53" t="s">
        <v>81</v>
      </c>
    </row>
    <row r="25" spans="1:1">
      <c r="A25" s="149" t="s">
        <v>82</v>
      </c>
    </row>
    <row r="26" spans="1:1">
      <c r="A26" s="149" t="s">
        <v>83</v>
      </c>
    </row>
    <row r="28" spans="1:1">
      <c r="A28" s="150" t="s">
        <v>84</v>
      </c>
    </row>
    <row r="30" spans="1:1">
      <c r="A30" s="150" t="s">
        <v>85</v>
      </c>
    </row>
    <row r="31" spans="1:1">
      <c r="A31" t="s">
        <v>86</v>
      </c>
    </row>
    <row r="32" spans="1:1">
      <c r="A32" t="s">
        <v>87</v>
      </c>
    </row>
    <row r="33" spans="1:1">
      <c r="A33" t="s">
        <v>88</v>
      </c>
    </row>
    <row r="52" spans="1:1">
      <c r="A52" s="150" t="s">
        <v>89</v>
      </c>
    </row>
    <row r="53" spans="1:1">
      <c r="A53" t="s">
        <v>90</v>
      </c>
    </row>
    <row r="54" spans="1:1">
      <c r="A54" t="s">
        <v>91</v>
      </c>
    </row>
    <row r="55" spans="1:1">
      <c r="A55" t="s">
        <v>92</v>
      </c>
    </row>
    <row r="69" spans="1:1">
      <c r="A69" t="s">
        <v>93</v>
      </c>
    </row>
    <row r="80" spans="1:1">
      <c r="A80" t="s">
        <v>94</v>
      </c>
    </row>
    <row r="91" spans="1:1">
      <c r="A91" t="s">
        <v>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6" baseType="variant">
      <vt:variant>
        <vt:lpstr>Arbeitsblätter</vt:lpstr>
      </vt:variant>
      <vt:variant>
        <vt:i4>5</vt:i4>
      </vt:variant>
      <vt:variant>
        <vt:lpstr>Diagramme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11" baseType="lpstr">
      <vt:lpstr>Printout</vt:lpstr>
      <vt:lpstr>Strength 12</vt:lpstr>
      <vt:lpstr>Strength 28</vt:lpstr>
      <vt:lpstr>Total Strength</vt:lpstr>
      <vt:lpstr>Installation</vt:lpstr>
      <vt:lpstr>thelines</vt:lpstr>
      <vt:lpstr>Rubber Bands</vt:lpstr>
      <vt:lpstr>Bid</vt:lpstr>
      <vt:lpstr>High</vt:lpstr>
      <vt:lpstr>Low</vt:lpstr>
      <vt:lpstr>PIP_Range</vt:lpstr>
    </vt:vector>
  </TitlesOfParts>
  <Company>Fundamentalforex.com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SuperMatrix</dc:title>
  <dc:creator>Thomas Yeomans and friends</dc:creator>
  <cp:lastModifiedBy>Gerd</cp:lastModifiedBy>
  <cp:lastPrinted>2005-12-19T16:30:32Z</cp:lastPrinted>
  <dcterms:created xsi:type="dcterms:W3CDTF">2005-03-08T08:16:43Z</dcterms:created>
  <dcterms:modified xsi:type="dcterms:W3CDTF">2015-04-20T19:25:23Z</dcterms:modified>
</cp:coreProperties>
</file>